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 activeTab="2"/>
  </bookViews>
  <sheets>
    <sheet name="ПВК" sheetId="1" r:id="rId1"/>
    <sheet name="Коэфф дифернц" sheetId="5" r:id="rId2"/>
    <sheet name="Финансирование СМО" sheetId="9" r:id="rId3"/>
  </sheets>
  <definedNames>
    <definedName name="_xlnm.Print_Titles" localSheetId="2">'Финансирование СМО'!$3:$4</definedName>
  </definedNames>
  <calcPr calcId="125725"/>
</workbook>
</file>

<file path=xl/calcChain.xml><?xml version="1.0" encoding="utf-8"?>
<calcChain xmlns="http://schemas.openxmlformats.org/spreadsheetml/2006/main">
  <c r="K6" i="9"/>
  <c r="K11" l="1"/>
  <c r="K5" l="1"/>
  <c r="I88"/>
  <c r="K78"/>
  <c r="K80"/>
  <c r="K82"/>
  <c r="K84"/>
  <c r="K87"/>
  <c r="K7"/>
  <c r="G88"/>
  <c r="H88"/>
  <c r="J88"/>
  <c r="F88"/>
  <c r="K85"/>
  <c r="K83"/>
  <c r="K81"/>
  <c r="K79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0"/>
  <c r="K9"/>
  <c r="K8"/>
  <c r="K86" l="1"/>
  <c r="K88" s="1"/>
  <c r="E88"/>
  <c r="D88"/>
</calcChain>
</file>

<file path=xl/sharedStrings.xml><?xml version="1.0" encoding="utf-8"?>
<sst xmlns="http://schemas.openxmlformats.org/spreadsheetml/2006/main" count="383" uniqueCount="209">
  <si>
    <t>Группа возрастов</t>
  </si>
  <si>
    <t>до года</t>
  </si>
  <si>
    <t>5-17 лет</t>
  </si>
  <si>
    <t>18-54 лет</t>
  </si>
  <si>
    <t>18-59 лет</t>
  </si>
  <si>
    <t>55 лет и старше</t>
  </si>
  <si>
    <t>60 лет и старше</t>
  </si>
  <si>
    <t xml:space="preserve">ИТОГО </t>
  </si>
  <si>
    <t>Пол</t>
  </si>
  <si>
    <t>ж</t>
  </si>
  <si>
    <t>м</t>
  </si>
  <si>
    <t>Коэффициент дифференциации i-той половозрастной группы застрахованных лиц                                       (единый по Санкт-Петерубргу)</t>
  </si>
  <si>
    <t>Наименование</t>
  </si>
  <si>
    <t>Реестровый номер МО</t>
  </si>
  <si>
    <t>Средневзвешенный интегрированный коэффициент дифференциации подушевого норматива (СКДинт)</t>
  </si>
  <si>
    <t>Только взрослое насление</t>
  </si>
  <si>
    <t>Группа 1</t>
  </si>
  <si>
    <t>780001</t>
  </si>
  <si>
    <t>780011</t>
  </si>
  <si>
    <t>780039</t>
  </si>
  <si>
    <t>780050</t>
  </si>
  <si>
    <t>780051</t>
  </si>
  <si>
    <t>780052</t>
  </si>
  <si>
    <t>780054</t>
  </si>
  <si>
    <t>780055</t>
  </si>
  <si>
    <t>780056</t>
  </si>
  <si>
    <t>780057</t>
  </si>
  <si>
    <t>780058</t>
  </si>
  <si>
    <t>780061</t>
  </si>
  <si>
    <t>780063</t>
  </si>
  <si>
    <t>780064</t>
  </si>
  <si>
    <t>780065</t>
  </si>
  <si>
    <t>780066</t>
  </si>
  <si>
    <t>780067</t>
  </si>
  <si>
    <t>780081</t>
  </si>
  <si>
    <t>780083</t>
  </si>
  <si>
    <t>780100</t>
  </si>
  <si>
    <t>780103</t>
  </si>
  <si>
    <t>780104</t>
  </si>
  <si>
    <t>780105</t>
  </si>
  <si>
    <t>780112</t>
  </si>
  <si>
    <t>780118</t>
  </si>
  <si>
    <t>780126</t>
  </si>
  <si>
    <t>780127</t>
  </si>
  <si>
    <t>780129</t>
  </si>
  <si>
    <t>780132</t>
  </si>
  <si>
    <t>780192</t>
  </si>
  <si>
    <t>780194</t>
  </si>
  <si>
    <t>780215</t>
  </si>
  <si>
    <t>Смешанное население</t>
  </si>
  <si>
    <t>Группа 2</t>
  </si>
  <si>
    <t>780059</t>
  </si>
  <si>
    <t>780098</t>
  </si>
  <si>
    <t>Группа 3</t>
  </si>
  <si>
    <t>780109</t>
  </si>
  <si>
    <t>780111</t>
  </si>
  <si>
    <t>780113</t>
  </si>
  <si>
    <t>780122</t>
  </si>
  <si>
    <t>Группа 4</t>
  </si>
  <si>
    <t>780060</t>
  </si>
  <si>
    <t>780101</t>
  </si>
  <si>
    <t>780106</t>
  </si>
  <si>
    <t>780107</t>
  </si>
  <si>
    <t>780114</t>
  </si>
  <si>
    <t>780115</t>
  </si>
  <si>
    <t>780119</t>
  </si>
  <si>
    <t>Группа 5</t>
  </si>
  <si>
    <t>780014</t>
  </si>
  <si>
    <t>780053</t>
  </si>
  <si>
    <t>780069</t>
  </si>
  <si>
    <t>780082</t>
  </si>
  <si>
    <t>780099</t>
  </si>
  <si>
    <t>780108</t>
  </si>
  <si>
    <t>780110</t>
  </si>
  <si>
    <t>780116</t>
  </si>
  <si>
    <t>780120</t>
  </si>
  <si>
    <t>780121</t>
  </si>
  <si>
    <t>780123</t>
  </si>
  <si>
    <t>780124</t>
  </si>
  <si>
    <t>780125</t>
  </si>
  <si>
    <t>780134</t>
  </si>
  <si>
    <t>780306</t>
  </si>
  <si>
    <t>Группа 6</t>
  </si>
  <si>
    <t>780062</t>
  </si>
  <si>
    <t>780102</t>
  </si>
  <si>
    <t>780117</t>
  </si>
  <si>
    <t>Детское население</t>
  </si>
  <si>
    <t>Группа 7</t>
  </si>
  <si>
    <t>780020</t>
  </si>
  <si>
    <t>780021</t>
  </si>
  <si>
    <t>780022</t>
  </si>
  <si>
    <t>780023</t>
  </si>
  <si>
    <t>780024</t>
  </si>
  <si>
    <t>780025</t>
  </si>
  <si>
    <t>780026</t>
  </si>
  <si>
    <t>780027</t>
  </si>
  <si>
    <t>780028</t>
  </si>
  <si>
    <t>780029</t>
  </si>
  <si>
    <t>780080</t>
  </si>
  <si>
    <t>780086</t>
  </si>
  <si>
    <t>780087</t>
  </si>
  <si>
    <t>780088</t>
  </si>
  <si>
    <t>780089</t>
  </si>
  <si>
    <t>780090</t>
  </si>
  <si>
    <t>780092</t>
  </si>
  <si>
    <t>780094</t>
  </si>
  <si>
    <t>№ п/п</t>
  </si>
  <si>
    <t>СМО</t>
  </si>
  <si>
    <t>Общий итог</t>
  </si>
  <si>
    <t>ИТОГО по МО</t>
  </si>
  <si>
    <t>1-4 года</t>
  </si>
  <si>
    <t>СПб ГБУЗ "Городская поликлиника №32"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</si>
  <si>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</si>
  <si>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</si>
  <si>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</si>
  <si>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</si>
  <si>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№100"</t>
  </si>
  <si>
    <t>СПб ГБУЗ "Поликлиника №48"</t>
  </si>
  <si>
    <t>ГБОУ ВПО ПСПБГМУ ИМ. И.П. ПАВЛОВА МИНЗДРАВА РОССИИ</t>
  </si>
  <si>
    <t>СПб ГБУЗ "Городская поликлиника №34"</t>
  </si>
  <si>
    <t>СПб ГБУЗ "Городская поликлиника №77 Невского района"</t>
  </si>
  <si>
    <t>СПб ГБУЗ "Городская поликлиника  №39"</t>
  </si>
  <si>
    <t>СПб ГБУЗ "ГП №22"</t>
  </si>
  <si>
    <t>СПб ГБУЗ ГП № 95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</si>
  <si>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</si>
  <si>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</si>
  <si>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</si>
  <si>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</si>
  <si>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</si>
  <si>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</si>
  <si>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</si>
  <si>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</si>
  <si>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"ГП №120"</t>
  </si>
  <si>
    <t>СПб ГБУЗ "Городская поликлиника № 52"</t>
  </si>
  <si>
    <t>СПб ГБУЗ "Городская поликлиника №99"</t>
  </si>
  <si>
    <t>СПб ГБУЗ "Городская поликлиника №14"</t>
  </si>
  <si>
    <t>СПб ГБУЗ "Поликлиника №98"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</si>
  <si>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</si>
  <si>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</si>
  <si>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 104"</t>
  </si>
  <si>
    <t>СПб ГБУЗ "Городская больница №20"</t>
  </si>
  <si>
    <t>СПб ГБУЗ "Городская поликлиника №97"</t>
  </si>
  <si>
    <t>ГБУЗ ГП №17</t>
  </si>
  <si>
    <t>СПб ГБУЗ "Городская поликлиника №102"</t>
  </si>
  <si>
    <t>СПб ГБУЗ "ГП №71"</t>
  </si>
  <si>
    <t>СПб ГБУЗ "Городская поликлиника № 86"</t>
  </si>
  <si>
    <t>СПб ГБУЗ "Городская поликлиника №4"</t>
  </si>
  <si>
    <t>СПб ГБУЗ "ГП №27"</t>
  </si>
  <si>
    <t>СПб ГБУЗ "Поликлиника №37"</t>
  </si>
  <si>
    <t>СПб ГБУЗ "Городская поликлиника №23"</t>
  </si>
  <si>
    <t>Городская поликлиника № 44</t>
  </si>
  <si>
    <t>СПб ГБУЗ "Городская поликлиника №19"</t>
  </si>
  <si>
    <t>СПб ГБУЗ "Городская поликлиника №43"</t>
  </si>
  <si>
    <t>СПб ГБУЗ "Городская поликлиника № 109"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</si>
  <si>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</si>
  <si>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</si>
  <si>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</si>
  <si>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"Городская поликлиника №64"</t>
  </si>
  <si>
    <t>СПб ГБУЗ "Поликлиника № 88"</t>
  </si>
  <si>
    <t>СПб ГБУЗ "ГП № 56"</t>
  </si>
  <si>
    <t>СПб ГБУЗ "Городская поликлиника №74"</t>
  </si>
  <si>
    <t>СПб ГБУЗ ГП-24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</si>
  <si>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</si>
  <si>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</si>
  <si>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</si>
  <si>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</si>
  <si>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больница №40"</t>
  </si>
  <si>
    <t>СПб ГБУЗ "Городская поликлиника №106"</t>
  </si>
  <si>
    <t>СПб ГБУЗ "Городская поликлиника № 114"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</si>
  <si>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</si>
  <si>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</si>
  <si>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</si>
  <si>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 8"</t>
  </si>
  <si>
    <t>СПб ГБУЗ "Городская поликлиника №122"</t>
  </si>
  <si>
    <t>СПб ГБУЗ "ДГП №71"</t>
  </si>
  <si>
    <t>СПб ГБУЗ "Детская городская поликлиника №8"</t>
  </si>
  <si>
    <t>СПб ГБУЗ "Детская городская поликлиника №19"</t>
  </si>
  <si>
    <t>СПб ГБУЗ "ДГП №44"</t>
  </si>
  <si>
    <t>СПб ГБУЗ "Детская городская поликлиника №11"</t>
  </si>
  <si>
    <t>СПб ГБУЗ "ДГП №51"</t>
  </si>
  <si>
    <t>СПб ГБУЗ "Детская городская поликлиника №35"</t>
  </si>
  <si>
    <t>СПб ГБУЗ "Детская городская поликлиника № 7"</t>
  </si>
  <si>
    <t>СПб ГБУЗ "ДГП №63"</t>
  </si>
  <si>
    <t>СПб ГБУЗ ДП №30</t>
  </si>
  <si>
    <t>СПб ГБУЗ ДГП № 68</t>
  </si>
  <si>
    <t>СПб ГБУЗ "Детская городская поликлиника №29"</t>
  </si>
  <si>
    <t>СПбГБУЗ "Городская поликлиника №118"</t>
  </si>
  <si>
    <t>СПб ГБУЗ "ДГП №73"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</si>
  <si>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</si>
  <si>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</si>
  <si>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ДГП №49</t>
  </si>
  <si>
    <t>СПб ГБУЗ "Детская городская поликлиника №62"</t>
  </si>
  <si>
    <t>Объем фианасирования на 2018 год, руб.</t>
  </si>
  <si>
    <t>СОГАЗ-Мед</t>
  </si>
  <si>
    <t>Росгосстрах</t>
  </si>
  <si>
    <t>ВТБ МС</t>
  </si>
  <si>
    <t>РЕСО-мед</t>
  </si>
  <si>
    <t>МАКС-М</t>
  </si>
  <si>
    <t>Капитал-полис</t>
  </si>
  <si>
    <t>ГСМК</t>
  </si>
  <si>
    <t>В целях приведения в соответствие объема средств, рассчитанного по дифференцированным подушевым нормативам, к общему объему средств на финансирование медицинских организаций применен поправочный коэффициент (ПК)</t>
  </si>
  <si>
    <t>ООО "МЦ Эко-безопасность"</t>
  </si>
  <si>
    <r>
      <t xml:space="preserve">Ежемесячный размер финансового обеспечения медицинских организаций, в которых оплата медицинской помощи, оказанной в амбулаторных условиях, осуществляется по подушевому нормативу финансирования на прикрепившихся лиц </t>
    </r>
    <r>
      <rPr>
        <b/>
        <sz val="11"/>
        <color rgb="FFFF0000"/>
        <rFont val="Calibri"/>
        <family val="2"/>
        <charset val="204"/>
        <scheme val="minor"/>
      </rPr>
      <t>на март-ноябрь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rFont val="Calibri"/>
        <family val="2"/>
        <charset val="204"/>
        <scheme val="minor"/>
      </rPr>
      <t>2018 года.  Объемы на декабрь 2018 года определяются как разница между годовым планом и объемом за 11 месяцев 2018 года.</t>
    </r>
  </si>
  <si>
    <r>
      <t xml:space="preserve">Средневзвешенные интегрированные коэффициенты дифференциации для объединенных в однородные группы медицинских организаций  </t>
    </r>
    <r>
      <rPr>
        <b/>
        <sz val="12"/>
        <color rgb="FFFF0000"/>
        <rFont val="Calibri"/>
        <family val="2"/>
        <charset val="204"/>
        <scheme val="minor"/>
      </rPr>
      <t xml:space="preserve"> 
с 01.03.2018 по 31.12.2018</t>
    </r>
  </si>
  <si>
    <t>СПб ГАУЗ Городская поликлиника № 81</t>
  </si>
  <si>
    <r>
      <t xml:space="preserve">Половозрастные коэффициенты дифференциации подушевого норматива  </t>
    </r>
    <r>
      <rPr>
        <b/>
        <sz val="13"/>
        <color rgb="FFFF0000"/>
        <rFont val="Times New Roman"/>
        <family val="1"/>
        <charset val="204"/>
      </rPr>
      <t>с 01.03.2018 по 31.12.2018</t>
    </r>
  </si>
  <si>
    <r>
      <t>Приложение № 2/</t>
    </r>
    <r>
      <rPr>
        <sz val="10"/>
        <color rgb="FFFF0000"/>
        <rFont val="Times New Roman"/>
        <family val="1"/>
        <charset val="204"/>
      </rPr>
      <t>март-декабрь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2018 год</t>
    </r>
  </si>
  <si>
    <r>
      <t xml:space="preserve">Базовый (средний) размер подушевого норматива финансирования медицинской помощи, оказываемой прикрепившимся лицам врачами-терапевтами, врачами-терапевтами участковыми, врачами-педиатрами, врачами-педиатрами участковыми, врачами общей практики (семейными врачами) - </t>
    </r>
    <r>
      <rPr>
        <b/>
        <sz val="11"/>
        <rFont val="Calibri"/>
        <family val="2"/>
        <charset val="204"/>
      </rPr>
      <t>1245,80 руб.</t>
    </r>
  </si>
  <si>
    <r>
      <t>Продолжение приложения № 2/</t>
    </r>
    <r>
      <rPr>
        <sz val="10"/>
        <color rgb="FFFF0000"/>
        <rFont val="Times New Roman"/>
        <family val="1"/>
        <charset val="204"/>
      </rPr>
      <t>март-декабрь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2018 год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</si>
</sst>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00"/>
    <numFmt numFmtId="166" formatCode="0.000000000000000"/>
    <numFmt numFmtId="167" formatCode="_-* #,##0_р_._-;\-* #,##0_р_._-;_-* &quot;-&quot;??_р_._-;_-@_-"/>
  </numFmts>
  <fonts count="29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Arial Cyr"/>
      <charset val="204"/>
    </font>
    <font>
      <b/>
      <sz val="11"/>
      <name val="Arial Cyr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3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0"/>
      <color rgb="FFFF0000"/>
      <name val="Arial Cyr"/>
      <charset val="204"/>
    </font>
    <font>
      <b/>
      <sz val="11"/>
      <color rgb="FFFF0000"/>
      <name val="Arial Cyr"/>
      <charset val="204"/>
    </font>
    <font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</borders>
  <cellStyleXfs count="4">
    <xf numFmtId="0" fontId="0" fillId="0" borderId="0"/>
    <xf numFmtId="0" fontId="4" fillId="0" borderId="0"/>
    <xf numFmtId="0" fontId="12" fillId="0" borderId="0"/>
    <xf numFmtId="164" fontId="4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165" fontId="0" fillId="0" borderId="0" xfId="0" applyNumberFormat="1"/>
    <xf numFmtId="0" fontId="11" fillId="2" borderId="1" xfId="2" applyFont="1" applyFill="1" applyBorder="1" applyAlignment="1">
      <alignment horizontal="left" vertical="center" wrapText="1"/>
    </xf>
    <xf numFmtId="0" fontId="17" fillId="0" borderId="9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Alignment="1"/>
    <xf numFmtId="0" fontId="13" fillId="0" borderId="0" xfId="0" applyFont="1" applyFill="1" applyAlignment="1"/>
    <xf numFmtId="0" fontId="0" fillId="0" borderId="1" xfId="0" applyBorder="1" applyAlignment="1">
      <alignment horizontal="center" wrapText="1"/>
    </xf>
    <xf numFmtId="0" fontId="19" fillId="0" borderId="1" xfId="0" applyFont="1" applyFill="1" applyBorder="1" applyAlignment="1">
      <alignment wrapText="1"/>
    </xf>
    <xf numFmtId="0" fontId="19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/>
    <xf numFmtId="0" fontId="19" fillId="0" borderId="5" xfId="0" applyFont="1" applyFill="1" applyBorder="1" applyAlignment="1">
      <alignment wrapText="1"/>
    </xf>
    <xf numFmtId="0" fontId="10" fillId="0" borderId="1" xfId="0" applyFont="1" applyBorder="1" applyAlignment="1"/>
    <xf numFmtId="4" fontId="13" fillId="0" borderId="0" xfId="0" applyNumberFormat="1" applyFont="1" applyFill="1" applyAlignment="1"/>
    <xf numFmtId="4" fontId="8" fillId="0" borderId="0" xfId="0" applyNumberFormat="1" applyFont="1" applyFill="1" applyAlignment="1"/>
    <xf numFmtId="0" fontId="8" fillId="0" borderId="0" xfId="0" applyFont="1" applyFill="1" applyAlignment="1"/>
    <xf numFmtId="0" fontId="0" fillId="0" borderId="0" xfId="0" applyAlignment="1"/>
    <xf numFmtId="167" fontId="0" fillId="0" borderId="0" xfId="3" applyNumberFormat="1" applyFont="1"/>
    <xf numFmtId="3" fontId="24" fillId="0" borderId="1" xfId="0" applyNumberFormat="1" applyFont="1" applyBorder="1"/>
    <xf numFmtId="3" fontId="24" fillId="0" borderId="8" xfId="0" applyNumberFormat="1" applyFont="1" applyBorder="1"/>
    <xf numFmtId="3" fontId="15" fillId="0" borderId="1" xfId="0" applyNumberFormat="1" applyFont="1" applyFill="1" applyBorder="1" applyAlignment="1"/>
    <xf numFmtId="3" fontId="25" fillId="0" borderId="1" xfId="0" applyNumberFormat="1" applyFont="1" applyBorder="1"/>
    <xf numFmtId="3" fontId="26" fillId="0" borderId="1" xfId="0" applyNumberFormat="1" applyFont="1" applyFill="1" applyBorder="1" applyAlignment="1"/>
    <xf numFmtId="3" fontId="27" fillId="0" borderId="1" xfId="0" applyNumberFormat="1" applyFont="1" applyFill="1" applyBorder="1" applyAlignment="1"/>
    <xf numFmtId="3" fontId="24" fillId="0" borderId="5" xfId="0" applyNumberFormat="1" applyFont="1" applyBorder="1" applyAlignment="1"/>
    <xf numFmtId="3" fontId="28" fillId="0" borderId="5" xfId="0" applyNumberFormat="1" applyFont="1" applyBorder="1" applyAlignment="1"/>
    <xf numFmtId="0" fontId="24" fillId="0" borderId="1" xfId="0" applyFont="1" applyFill="1" applyBorder="1" applyAlignment="1"/>
    <xf numFmtId="0" fontId="24" fillId="0" borderId="8" xfId="0" applyFont="1" applyFill="1" applyBorder="1"/>
    <xf numFmtId="0" fontId="24" fillId="0" borderId="1" xfId="0" applyFont="1" applyFill="1" applyBorder="1" applyAlignment="1">
      <alignment horizontal="center" wrapText="1"/>
    </xf>
    <xf numFmtId="3" fontId="24" fillId="0" borderId="5" xfId="0" applyNumberFormat="1" applyFont="1" applyFill="1" applyBorder="1" applyAlignment="1"/>
    <xf numFmtId="3" fontId="24" fillId="0" borderId="1" xfId="0" applyNumberFormat="1" applyFont="1" applyFill="1" applyBorder="1"/>
    <xf numFmtId="3" fontId="24" fillId="0" borderId="8" xfId="0" applyNumberFormat="1" applyFont="1" applyFill="1" applyBorder="1"/>
    <xf numFmtId="0" fontId="18" fillId="0" borderId="0" xfId="0" applyFont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0" xfId="0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5" fontId="0" fillId="0" borderId="3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0" fillId="0" borderId="2" xfId="0" applyBorder="1" applyAlignment="1"/>
    <xf numFmtId="0" fontId="0" fillId="0" borderId="0" xfId="0" applyAlignment="1">
      <alignment horizontal="left" vertical="center" wrapText="1"/>
    </xf>
    <xf numFmtId="166" fontId="8" fillId="0" borderId="0" xfId="0" applyNumberFormat="1" applyFont="1" applyAlignment="1"/>
    <xf numFmtId="0" fontId="20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165" fontId="8" fillId="0" borderId="3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5" fontId="0" fillId="0" borderId="3" xfId="0" applyNumberFormat="1" applyFill="1" applyBorder="1" applyAlignment="1">
      <alignment horizontal="center" vertical="center"/>
    </xf>
    <xf numFmtId="165" fontId="0" fillId="0" borderId="4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0" fillId="0" borderId="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workbookViewId="0">
      <selection activeCell="E10" sqref="E10:E11"/>
    </sheetView>
  </sheetViews>
  <sheetFormatPr defaultRowHeight="14.4"/>
  <cols>
    <col min="1" max="1" width="4" customWidth="1"/>
    <col min="2" max="2" width="23.33203125" style="1" customWidth="1"/>
    <col min="3" max="3" width="7.109375" customWidth="1"/>
    <col min="4" max="4" width="8.5546875" customWidth="1"/>
    <col min="10" max="10" width="10.6640625" customWidth="1"/>
    <col min="11" max="11" width="10.33203125" customWidth="1"/>
    <col min="12" max="12" width="8.33203125" customWidth="1"/>
  </cols>
  <sheetData>
    <row r="1" spans="1:16">
      <c r="K1" s="44"/>
      <c r="L1" s="44"/>
      <c r="M1" s="44"/>
    </row>
    <row r="2" spans="1:16" ht="66.75" customHeight="1">
      <c r="K2" s="45" t="s">
        <v>206</v>
      </c>
      <c r="L2" s="45"/>
      <c r="M2" s="46"/>
    </row>
    <row r="3" spans="1:16" ht="16.8">
      <c r="B3" s="2" t="s">
        <v>205</v>
      </c>
    </row>
    <row r="4" spans="1:16" ht="28.8">
      <c r="A4" s="1"/>
      <c r="B4" s="3" t="s">
        <v>0</v>
      </c>
      <c r="C4" s="43" t="s">
        <v>1</v>
      </c>
      <c r="D4" s="43"/>
      <c r="E4" s="43" t="s">
        <v>110</v>
      </c>
      <c r="F4" s="43"/>
      <c r="G4" s="43" t="s">
        <v>2</v>
      </c>
      <c r="H4" s="43"/>
      <c r="I4" s="14" t="s">
        <v>3</v>
      </c>
      <c r="J4" s="14" t="s">
        <v>4</v>
      </c>
      <c r="K4" s="14" t="s">
        <v>5</v>
      </c>
      <c r="L4" s="14" t="s">
        <v>6</v>
      </c>
      <c r="M4" s="14" t="s">
        <v>7</v>
      </c>
      <c r="N4" s="1"/>
      <c r="O4" s="1"/>
      <c r="P4" s="1"/>
    </row>
    <row r="5" spans="1:16" ht="45" customHeight="1">
      <c r="B5" s="3" t="s">
        <v>8</v>
      </c>
      <c r="C5" s="17" t="s">
        <v>9</v>
      </c>
      <c r="D5" s="17" t="s">
        <v>10</v>
      </c>
      <c r="E5" s="17" t="s">
        <v>9</v>
      </c>
      <c r="F5" s="17" t="s">
        <v>10</v>
      </c>
      <c r="G5" s="17" t="s">
        <v>9</v>
      </c>
      <c r="H5" s="17" t="s">
        <v>10</v>
      </c>
      <c r="I5" s="17" t="s">
        <v>9</v>
      </c>
      <c r="J5" s="17" t="s">
        <v>10</v>
      </c>
      <c r="K5" s="17" t="s">
        <v>9</v>
      </c>
      <c r="L5" s="17" t="s">
        <v>10</v>
      </c>
      <c r="M5" s="4"/>
    </row>
    <row r="6" spans="1:16" s="1" customFormat="1" ht="91.5" customHeight="1">
      <c r="A6"/>
      <c r="B6" s="3" t="s">
        <v>11</v>
      </c>
      <c r="C6" s="18">
        <v>3.9373311345931024</v>
      </c>
      <c r="D6" s="18">
        <v>3.9927851493904223</v>
      </c>
      <c r="E6" s="18">
        <v>2.850917247826716</v>
      </c>
      <c r="F6" s="18">
        <v>2.9483873142962294</v>
      </c>
      <c r="G6" s="18">
        <v>1.5475429683761512</v>
      </c>
      <c r="H6" s="18">
        <v>1.5889779321139417</v>
      </c>
      <c r="I6" s="18">
        <v>0.6937282228154481</v>
      </c>
      <c r="J6" s="18">
        <v>0.49731652020492595</v>
      </c>
      <c r="K6" s="18">
        <v>1.2249965669005354</v>
      </c>
      <c r="L6" s="18">
        <v>0.99041090417280897</v>
      </c>
      <c r="M6" s="18">
        <v>1</v>
      </c>
      <c r="N6"/>
      <c r="O6"/>
      <c r="P6"/>
    </row>
    <row r="7" spans="1:16" ht="15.9" customHeight="1"/>
    <row r="8" spans="1:16" ht="76.5" customHeight="1">
      <c r="B8" s="42" t="s">
        <v>207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</row>
    <row r="15" spans="1:16" ht="16.8">
      <c r="A15" s="5"/>
      <c r="B15" s="2"/>
    </row>
    <row r="16" spans="1:16" ht="16.8">
      <c r="A16" s="5"/>
      <c r="B16" s="6"/>
    </row>
    <row r="17" spans="1:2" ht="16.8">
      <c r="A17" s="5"/>
      <c r="B17" s="2"/>
    </row>
  </sheetData>
  <mergeCells count="6">
    <mergeCell ref="B8:M8"/>
    <mergeCell ref="C4:D4"/>
    <mergeCell ref="E4:F4"/>
    <mergeCell ref="G4:H4"/>
    <mergeCell ref="K1:M1"/>
    <mergeCell ref="K2:M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8"/>
  <sheetViews>
    <sheetView workbookViewId="0">
      <selection activeCell="G7" sqref="G7:G8"/>
    </sheetView>
  </sheetViews>
  <sheetFormatPr defaultRowHeight="14.4"/>
  <cols>
    <col min="1" max="1" width="6.6640625" customWidth="1"/>
    <col min="2" max="2" width="50.109375" customWidth="1"/>
    <col min="3" max="3" width="11.88671875" customWidth="1"/>
    <col min="4" max="4" width="16.6640625" style="7" customWidth="1"/>
    <col min="5" max="5" width="12.5546875" customWidth="1"/>
    <col min="7" max="7" width="56.33203125" customWidth="1"/>
  </cols>
  <sheetData>
    <row r="1" spans="1:5" s="26" customFormat="1" ht="45.6" customHeight="1">
      <c r="C1" s="45" t="s">
        <v>208</v>
      </c>
      <c r="D1" s="70"/>
    </row>
    <row r="2" spans="1:5" ht="50.4" customHeight="1">
      <c r="A2" s="68" t="s">
        <v>203</v>
      </c>
      <c r="B2" s="44"/>
      <c r="C2" s="44"/>
      <c r="D2" s="44"/>
    </row>
    <row r="3" spans="1:5" ht="6.6" customHeight="1">
      <c r="A3" s="69"/>
      <c r="B3" s="69"/>
      <c r="C3" s="69"/>
      <c r="D3" s="69"/>
    </row>
    <row r="4" spans="1:5" ht="12.75" customHeight="1">
      <c r="A4" s="56"/>
      <c r="B4" s="59" t="s">
        <v>12</v>
      </c>
      <c r="C4" s="47" t="s">
        <v>13</v>
      </c>
      <c r="D4" s="50" t="s">
        <v>14</v>
      </c>
      <c r="E4" s="53" t="s">
        <v>192</v>
      </c>
    </row>
    <row r="5" spans="1:5">
      <c r="A5" s="57"/>
      <c r="B5" s="60"/>
      <c r="C5" s="48"/>
      <c r="D5" s="51"/>
      <c r="E5" s="54"/>
    </row>
    <row r="6" spans="1:5" ht="50.25" customHeight="1">
      <c r="A6" s="58"/>
      <c r="B6" s="61"/>
      <c r="C6" s="49"/>
      <c r="D6" s="52"/>
      <c r="E6" s="55"/>
    </row>
    <row r="7" spans="1:5">
      <c r="A7" s="77" t="s">
        <v>15</v>
      </c>
      <c r="B7" s="78"/>
      <c r="C7" s="78"/>
      <c r="D7" s="79"/>
      <c r="E7" s="10"/>
    </row>
    <row r="8" spans="1:5">
      <c r="A8" s="62" t="s">
        <v>16</v>
      </c>
      <c r="B8" s="63"/>
      <c r="C8" s="63"/>
      <c r="D8" s="64"/>
      <c r="E8" s="11"/>
    </row>
    <row r="9" spans="1:5">
      <c r="A9" s="20">
        <v>1</v>
      </c>
      <c r="B9" s="21" t="s">
        <v>201</v>
      </c>
      <c r="C9" s="16">
        <v>780340</v>
      </c>
      <c r="D9" s="80">
        <v>0.77100000000000002</v>
      </c>
      <c r="E9" s="34">
        <v>868841</v>
      </c>
    </row>
    <row r="10" spans="1:5">
      <c r="A10" s="36">
        <v>2</v>
      </c>
      <c r="B10" s="37" t="s">
        <v>204</v>
      </c>
      <c r="C10" s="38">
        <v>780297</v>
      </c>
      <c r="D10" s="81"/>
      <c r="E10" s="39">
        <v>34250</v>
      </c>
    </row>
    <row r="11" spans="1:5">
      <c r="A11" s="20">
        <v>3</v>
      </c>
      <c r="B11" s="15" t="s">
        <v>111</v>
      </c>
      <c r="C11" s="16" t="s">
        <v>23</v>
      </c>
      <c r="D11" s="81"/>
      <c r="E11" s="34">
        <v>29671582</v>
      </c>
    </row>
    <row r="12" spans="1:5" ht="28.8">
      <c r="A12" s="20">
        <v>4</v>
      </c>
      <c r="B12" s="15" t="s">
        <v>112</v>
      </c>
      <c r="C12" s="16" t="s">
        <v>45</v>
      </c>
      <c r="D12" s="82"/>
      <c r="E12" s="34">
        <v>158348159</v>
      </c>
    </row>
    <row r="13" spans="1:5">
      <c r="A13" s="20">
        <v>5</v>
      </c>
      <c r="B13" s="15" t="s">
        <v>113</v>
      </c>
      <c r="C13" s="16" t="s">
        <v>34</v>
      </c>
      <c r="D13" s="82"/>
      <c r="E13" s="34">
        <v>21619737</v>
      </c>
    </row>
    <row r="14" spans="1:5">
      <c r="A14" s="20">
        <v>6</v>
      </c>
      <c r="B14" s="15" t="s">
        <v>114</v>
      </c>
      <c r="C14" s="16" t="s">
        <v>27</v>
      </c>
      <c r="D14" s="82"/>
      <c r="E14" s="34">
        <v>33103938</v>
      </c>
    </row>
    <row r="15" spans="1:5">
      <c r="A15" s="20">
        <v>7</v>
      </c>
      <c r="B15" s="15" t="s">
        <v>115</v>
      </c>
      <c r="C15" s="16" t="s">
        <v>40</v>
      </c>
      <c r="D15" s="82"/>
      <c r="E15" s="34">
        <v>65350505</v>
      </c>
    </row>
    <row r="16" spans="1:5">
      <c r="A16" s="20">
        <v>8</v>
      </c>
      <c r="B16" s="15" t="s">
        <v>116</v>
      </c>
      <c r="C16" s="16" t="s">
        <v>44</v>
      </c>
      <c r="D16" s="82"/>
      <c r="E16" s="34">
        <v>68178781</v>
      </c>
    </row>
    <row r="17" spans="1:5">
      <c r="A17" s="20">
        <v>9</v>
      </c>
      <c r="B17" s="15" t="s">
        <v>117</v>
      </c>
      <c r="C17" s="16" t="s">
        <v>26</v>
      </c>
      <c r="D17" s="82"/>
      <c r="E17" s="34">
        <v>86699744</v>
      </c>
    </row>
    <row r="18" spans="1:5" ht="28.8">
      <c r="A18" s="20">
        <v>10</v>
      </c>
      <c r="B18" s="15" t="s">
        <v>118</v>
      </c>
      <c r="C18" s="16" t="s">
        <v>19</v>
      </c>
      <c r="D18" s="82"/>
      <c r="E18" s="34">
        <v>21763111</v>
      </c>
    </row>
    <row r="19" spans="1:5">
      <c r="A19" s="20">
        <v>11</v>
      </c>
      <c r="B19" s="15" t="s">
        <v>119</v>
      </c>
      <c r="C19" s="16" t="s">
        <v>24</v>
      </c>
      <c r="D19" s="82"/>
      <c r="E19" s="34">
        <v>28110725</v>
      </c>
    </row>
    <row r="20" spans="1:5" ht="28.8">
      <c r="A20" s="20">
        <v>12</v>
      </c>
      <c r="B20" s="15" t="s">
        <v>120</v>
      </c>
      <c r="C20" s="16" t="s">
        <v>28</v>
      </c>
      <c r="D20" s="82"/>
      <c r="E20" s="34">
        <v>66195451</v>
      </c>
    </row>
    <row r="21" spans="1:5">
      <c r="A21" s="20">
        <v>13</v>
      </c>
      <c r="B21" s="15" t="s">
        <v>121</v>
      </c>
      <c r="C21" s="16" t="s">
        <v>25</v>
      </c>
      <c r="D21" s="82"/>
      <c r="E21" s="34">
        <v>56588486</v>
      </c>
    </row>
    <row r="22" spans="1:5">
      <c r="A22" s="20">
        <v>14</v>
      </c>
      <c r="B22" s="15" t="s">
        <v>122</v>
      </c>
      <c r="C22" s="16" t="s">
        <v>48</v>
      </c>
      <c r="D22" s="82"/>
      <c r="E22" s="34">
        <v>9660493</v>
      </c>
    </row>
    <row r="23" spans="1:5">
      <c r="A23" s="20">
        <v>15</v>
      </c>
      <c r="B23" s="15" t="s">
        <v>123</v>
      </c>
      <c r="C23" s="16" t="s">
        <v>31</v>
      </c>
      <c r="D23" s="82"/>
      <c r="E23" s="34">
        <v>58579461</v>
      </c>
    </row>
    <row r="24" spans="1:5">
      <c r="A24" s="20">
        <v>16</v>
      </c>
      <c r="B24" s="15" t="s">
        <v>124</v>
      </c>
      <c r="C24" s="16" t="s">
        <v>47</v>
      </c>
      <c r="D24" s="82"/>
      <c r="E24" s="34">
        <v>52926731</v>
      </c>
    </row>
    <row r="25" spans="1:5">
      <c r="A25" s="20">
        <v>17</v>
      </c>
      <c r="B25" s="15" t="s">
        <v>125</v>
      </c>
      <c r="C25" s="16" t="s">
        <v>35</v>
      </c>
      <c r="D25" s="82"/>
      <c r="E25" s="34">
        <v>38882837</v>
      </c>
    </row>
    <row r="26" spans="1:5">
      <c r="A26" s="20">
        <v>18</v>
      </c>
      <c r="B26" s="15" t="s">
        <v>126</v>
      </c>
      <c r="C26" s="16" t="s">
        <v>42</v>
      </c>
      <c r="D26" s="82"/>
      <c r="E26" s="34">
        <v>98817656</v>
      </c>
    </row>
    <row r="27" spans="1:5">
      <c r="A27" s="20">
        <v>19</v>
      </c>
      <c r="B27" s="15" t="s">
        <v>127</v>
      </c>
      <c r="C27" s="16" t="s">
        <v>30</v>
      </c>
      <c r="D27" s="82"/>
      <c r="E27" s="34">
        <v>49150278</v>
      </c>
    </row>
    <row r="28" spans="1:5">
      <c r="A28" s="20">
        <v>20</v>
      </c>
      <c r="B28" s="15" t="s">
        <v>128</v>
      </c>
      <c r="C28" s="16" t="s">
        <v>18</v>
      </c>
      <c r="D28" s="82"/>
      <c r="E28" s="34">
        <v>57767012</v>
      </c>
    </row>
    <row r="29" spans="1:5">
      <c r="A29" s="20">
        <v>21</v>
      </c>
      <c r="B29" s="15" t="s">
        <v>129</v>
      </c>
      <c r="C29" s="16" t="s">
        <v>29</v>
      </c>
      <c r="D29" s="82"/>
      <c r="E29" s="34">
        <v>50513279</v>
      </c>
    </row>
    <row r="30" spans="1:5">
      <c r="A30" s="20">
        <v>22</v>
      </c>
      <c r="B30" s="15" t="s">
        <v>130</v>
      </c>
      <c r="C30" s="16" t="s">
        <v>37</v>
      </c>
      <c r="D30" s="82"/>
      <c r="E30" s="34">
        <v>123523741</v>
      </c>
    </row>
    <row r="31" spans="1:5">
      <c r="A31" s="20">
        <v>23</v>
      </c>
      <c r="B31" s="15" t="s">
        <v>131</v>
      </c>
      <c r="C31" s="16" t="s">
        <v>21</v>
      </c>
      <c r="D31" s="82"/>
      <c r="E31" s="34">
        <v>48052995</v>
      </c>
    </row>
    <row r="32" spans="1:5">
      <c r="A32" s="20">
        <v>24</v>
      </c>
      <c r="B32" s="15" t="s">
        <v>132</v>
      </c>
      <c r="C32" s="16" t="s">
        <v>46</v>
      </c>
      <c r="D32" s="82"/>
      <c r="E32" s="34">
        <v>61457443</v>
      </c>
    </row>
    <row r="33" spans="1:5">
      <c r="A33" s="20">
        <v>25</v>
      </c>
      <c r="B33" s="15" t="s">
        <v>133</v>
      </c>
      <c r="C33" s="16" t="s">
        <v>41</v>
      </c>
      <c r="D33" s="82"/>
      <c r="E33" s="34">
        <v>65529244</v>
      </c>
    </row>
    <row r="34" spans="1:5">
      <c r="A34" s="20">
        <v>26</v>
      </c>
      <c r="B34" s="15" t="s">
        <v>134</v>
      </c>
      <c r="C34" s="16" t="s">
        <v>33</v>
      </c>
      <c r="D34" s="82"/>
      <c r="E34" s="34">
        <v>46571471</v>
      </c>
    </row>
    <row r="35" spans="1:5">
      <c r="A35" s="20">
        <v>27</v>
      </c>
      <c r="B35" s="15" t="s">
        <v>135</v>
      </c>
      <c r="C35" s="16" t="s">
        <v>38</v>
      </c>
      <c r="D35" s="82"/>
      <c r="E35" s="34">
        <v>69889703</v>
      </c>
    </row>
    <row r="36" spans="1:5">
      <c r="A36" s="20">
        <v>28</v>
      </c>
      <c r="B36" s="15" t="s">
        <v>136</v>
      </c>
      <c r="C36" s="16" t="s">
        <v>43</v>
      </c>
      <c r="D36" s="82"/>
      <c r="E36" s="34">
        <v>39902702</v>
      </c>
    </row>
    <row r="37" spans="1:5" ht="28.8">
      <c r="A37" s="20">
        <v>29</v>
      </c>
      <c r="B37" s="15" t="s">
        <v>137</v>
      </c>
      <c r="C37" s="16" t="s">
        <v>22</v>
      </c>
      <c r="D37" s="82"/>
      <c r="E37" s="34">
        <v>57384685</v>
      </c>
    </row>
    <row r="38" spans="1:5">
      <c r="A38" s="20">
        <v>30</v>
      </c>
      <c r="B38" s="15" t="s">
        <v>138</v>
      </c>
      <c r="C38" s="16" t="s">
        <v>36</v>
      </c>
      <c r="D38" s="82"/>
      <c r="E38" s="34">
        <v>104145406</v>
      </c>
    </row>
    <row r="39" spans="1:5">
      <c r="A39" s="20">
        <v>31</v>
      </c>
      <c r="B39" s="15" t="s">
        <v>139</v>
      </c>
      <c r="C39" s="16" t="s">
        <v>20</v>
      </c>
      <c r="D39" s="82"/>
      <c r="E39" s="34">
        <v>73552413</v>
      </c>
    </row>
    <row r="40" spans="1:5">
      <c r="A40" s="20">
        <v>32</v>
      </c>
      <c r="B40" s="15" t="s">
        <v>140</v>
      </c>
      <c r="C40" s="16" t="s">
        <v>17</v>
      </c>
      <c r="D40" s="82"/>
      <c r="E40" s="34">
        <v>53271782</v>
      </c>
    </row>
    <row r="41" spans="1:5">
      <c r="A41" s="20">
        <v>33</v>
      </c>
      <c r="B41" s="15" t="s">
        <v>141</v>
      </c>
      <c r="C41" s="16" t="s">
        <v>32</v>
      </c>
      <c r="D41" s="82"/>
      <c r="E41" s="34">
        <v>57498427</v>
      </c>
    </row>
    <row r="42" spans="1:5">
      <c r="A42" s="20">
        <v>34</v>
      </c>
      <c r="B42" s="15" t="s">
        <v>142</v>
      </c>
      <c r="C42" s="16" t="s">
        <v>39</v>
      </c>
      <c r="D42" s="83"/>
      <c r="E42" s="34">
        <v>125512806</v>
      </c>
    </row>
    <row r="43" spans="1:5" ht="15" customHeight="1">
      <c r="A43" s="62" t="s">
        <v>49</v>
      </c>
      <c r="B43" s="63"/>
      <c r="C43" s="63"/>
      <c r="D43" s="64"/>
      <c r="E43" s="35">
        <v>0</v>
      </c>
    </row>
    <row r="44" spans="1:5">
      <c r="A44" s="62" t="s">
        <v>50</v>
      </c>
      <c r="B44" s="63"/>
      <c r="C44" s="63"/>
      <c r="D44" s="64"/>
      <c r="E44" s="35">
        <v>0</v>
      </c>
    </row>
    <row r="45" spans="1:5">
      <c r="A45" s="20">
        <v>35</v>
      </c>
      <c r="B45" s="15" t="s">
        <v>143</v>
      </c>
      <c r="C45" s="16" t="s">
        <v>52</v>
      </c>
      <c r="D45" s="65">
        <v>0.82199999999999995</v>
      </c>
      <c r="E45" s="34">
        <v>63049491</v>
      </c>
    </row>
    <row r="46" spans="1:5">
      <c r="A46" s="20">
        <v>36</v>
      </c>
      <c r="B46" s="15" t="s">
        <v>144</v>
      </c>
      <c r="C46" s="16" t="s">
        <v>51</v>
      </c>
      <c r="D46" s="67"/>
      <c r="E46" s="34">
        <v>66146378</v>
      </c>
    </row>
    <row r="47" spans="1:5">
      <c r="A47" s="62" t="s">
        <v>53</v>
      </c>
      <c r="B47" s="63"/>
      <c r="C47" s="63"/>
      <c r="D47" s="64"/>
      <c r="E47" s="34">
        <v>0</v>
      </c>
    </row>
    <row r="48" spans="1:5">
      <c r="A48" s="20">
        <v>37</v>
      </c>
      <c r="B48" s="15" t="s">
        <v>145</v>
      </c>
      <c r="C48" s="16" t="s">
        <v>57</v>
      </c>
      <c r="D48" s="65">
        <v>0.93200000000000005</v>
      </c>
      <c r="E48" s="34">
        <v>143371006</v>
      </c>
    </row>
    <row r="49" spans="1:5">
      <c r="A49" s="20">
        <v>38</v>
      </c>
      <c r="B49" s="15" t="s">
        <v>146</v>
      </c>
      <c r="C49" s="16" t="s">
        <v>56</v>
      </c>
      <c r="D49" s="66"/>
      <c r="E49" s="34">
        <v>119438865</v>
      </c>
    </row>
    <row r="50" spans="1:5">
      <c r="A50" s="20">
        <v>39</v>
      </c>
      <c r="B50" s="15" t="s">
        <v>147</v>
      </c>
      <c r="C50" s="16" t="s">
        <v>54</v>
      </c>
      <c r="D50" s="66"/>
      <c r="E50" s="34">
        <v>98027843</v>
      </c>
    </row>
    <row r="51" spans="1:5">
      <c r="A51" s="20">
        <v>40</v>
      </c>
      <c r="B51" s="15" t="s">
        <v>148</v>
      </c>
      <c r="C51" s="16" t="s">
        <v>55</v>
      </c>
      <c r="D51" s="67"/>
      <c r="E51" s="34">
        <v>81340162</v>
      </c>
    </row>
    <row r="52" spans="1:5">
      <c r="A52" s="62" t="s">
        <v>58</v>
      </c>
      <c r="B52" s="63"/>
      <c r="C52" s="63"/>
      <c r="D52" s="64"/>
      <c r="E52" s="34">
        <v>0</v>
      </c>
    </row>
    <row r="53" spans="1:5">
      <c r="A53" s="20">
        <v>41</v>
      </c>
      <c r="B53" s="15" t="s">
        <v>149</v>
      </c>
      <c r="C53" s="16" t="s">
        <v>62</v>
      </c>
      <c r="D53" s="65">
        <v>0.97499999999999998</v>
      </c>
      <c r="E53" s="34">
        <v>109355704</v>
      </c>
    </row>
    <row r="54" spans="1:5">
      <c r="A54" s="20">
        <v>42</v>
      </c>
      <c r="B54" s="15" t="s">
        <v>150</v>
      </c>
      <c r="C54" s="16" t="s">
        <v>64</v>
      </c>
      <c r="D54" s="66"/>
      <c r="E54" s="34">
        <v>69782069</v>
      </c>
    </row>
    <row r="55" spans="1:5">
      <c r="A55" s="20">
        <v>43</v>
      </c>
      <c r="B55" s="15" t="s">
        <v>151</v>
      </c>
      <c r="C55" s="16" t="s">
        <v>61</v>
      </c>
      <c r="D55" s="66"/>
      <c r="E55" s="34">
        <v>73567795</v>
      </c>
    </row>
    <row r="56" spans="1:5">
      <c r="A56" s="20">
        <v>44</v>
      </c>
      <c r="B56" s="15" t="s">
        <v>152</v>
      </c>
      <c r="C56" s="16" t="s">
        <v>63</v>
      </c>
      <c r="D56" s="66"/>
      <c r="E56" s="34">
        <v>154870218</v>
      </c>
    </row>
    <row r="57" spans="1:5">
      <c r="A57" s="20">
        <v>45</v>
      </c>
      <c r="B57" s="15" t="s">
        <v>153</v>
      </c>
      <c r="C57" s="16" t="s">
        <v>60</v>
      </c>
      <c r="D57" s="66"/>
      <c r="E57" s="34">
        <v>186895369</v>
      </c>
    </row>
    <row r="58" spans="1:5">
      <c r="A58" s="20">
        <v>46</v>
      </c>
      <c r="B58" s="15" t="s">
        <v>154</v>
      </c>
      <c r="C58" s="16" t="s">
        <v>59</v>
      </c>
      <c r="D58" s="66"/>
      <c r="E58" s="34">
        <v>34102948</v>
      </c>
    </row>
    <row r="59" spans="1:5">
      <c r="A59" s="20">
        <v>47</v>
      </c>
      <c r="B59" s="15" t="s">
        <v>155</v>
      </c>
      <c r="C59" s="16" t="s">
        <v>65</v>
      </c>
      <c r="D59" s="67"/>
      <c r="E59" s="34">
        <v>113242962</v>
      </c>
    </row>
    <row r="60" spans="1:5">
      <c r="A60" s="62" t="s">
        <v>66</v>
      </c>
      <c r="B60" s="63"/>
      <c r="C60" s="63"/>
      <c r="D60" s="64"/>
      <c r="E60" s="34">
        <v>0</v>
      </c>
    </row>
    <row r="61" spans="1:5">
      <c r="A61" s="20">
        <v>48</v>
      </c>
      <c r="B61" s="15" t="s">
        <v>156</v>
      </c>
      <c r="C61" s="16" t="s">
        <v>74</v>
      </c>
      <c r="D61" s="65">
        <v>1.0349999999999999</v>
      </c>
      <c r="E61" s="34">
        <v>83310876</v>
      </c>
    </row>
    <row r="62" spans="1:5">
      <c r="A62" s="20">
        <v>49</v>
      </c>
      <c r="B62" s="15" t="s">
        <v>157</v>
      </c>
      <c r="C62" s="16" t="s">
        <v>69</v>
      </c>
      <c r="D62" s="66"/>
      <c r="E62" s="34">
        <v>19587916</v>
      </c>
    </row>
    <row r="63" spans="1:5">
      <c r="A63" s="20">
        <v>50</v>
      </c>
      <c r="B63" s="15" t="s">
        <v>158</v>
      </c>
      <c r="C63" s="16" t="s">
        <v>77</v>
      </c>
      <c r="D63" s="66"/>
      <c r="E63" s="34">
        <v>184120769</v>
      </c>
    </row>
    <row r="64" spans="1:5">
      <c r="A64" s="20">
        <v>51</v>
      </c>
      <c r="B64" s="15" t="s">
        <v>159</v>
      </c>
      <c r="C64" s="16" t="s">
        <v>75</v>
      </c>
      <c r="D64" s="66"/>
      <c r="E64" s="34">
        <v>97287764</v>
      </c>
    </row>
    <row r="65" spans="1:5">
      <c r="A65" s="20">
        <v>52</v>
      </c>
      <c r="B65" s="15" t="s">
        <v>160</v>
      </c>
      <c r="C65" s="16" t="s">
        <v>76</v>
      </c>
      <c r="D65" s="66"/>
      <c r="E65" s="34">
        <v>54330614</v>
      </c>
    </row>
    <row r="66" spans="1:5">
      <c r="A66" s="20">
        <v>53</v>
      </c>
      <c r="B66" s="15" t="s">
        <v>161</v>
      </c>
      <c r="C66" s="16" t="s">
        <v>72</v>
      </c>
      <c r="D66" s="66"/>
      <c r="E66" s="34">
        <v>70552938</v>
      </c>
    </row>
    <row r="67" spans="1:5">
      <c r="A67" s="20">
        <v>54</v>
      </c>
      <c r="B67" s="15" t="s">
        <v>162</v>
      </c>
      <c r="C67" s="16" t="s">
        <v>73</v>
      </c>
      <c r="D67" s="66"/>
      <c r="E67" s="34">
        <v>135388353</v>
      </c>
    </row>
    <row r="68" spans="1:5">
      <c r="A68" s="20">
        <v>55</v>
      </c>
      <c r="B68" s="15" t="s">
        <v>163</v>
      </c>
      <c r="C68" s="16" t="s">
        <v>80</v>
      </c>
      <c r="D68" s="66"/>
      <c r="E68" s="34">
        <v>103550611</v>
      </c>
    </row>
    <row r="69" spans="1:5">
      <c r="A69" s="20">
        <v>56</v>
      </c>
      <c r="B69" s="15" t="s">
        <v>164</v>
      </c>
      <c r="C69" s="16" t="s">
        <v>78</v>
      </c>
      <c r="D69" s="66"/>
      <c r="E69" s="34">
        <v>194386911</v>
      </c>
    </row>
    <row r="70" spans="1:5">
      <c r="A70" s="20">
        <v>57</v>
      </c>
      <c r="B70" s="15" t="s">
        <v>165</v>
      </c>
      <c r="C70" s="16" t="s">
        <v>79</v>
      </c>
      <c r="D70" s="66"/>
      <c r="E70" s="34">
        <v>96929777</v>
      </c>
    </row>
    <row r="71" spans="1:5">
      <c r="A71" s="20">
        <v>58</v>
      </c>
      <c r="B71" s="15" t="s">
        <v>166</v>
      </c>
      <c r="C71" s="16" t="s">
        <v>67</v>
      </c>
      <c r="D71" s="66"/>
      <c r="E71" s="34">
        <v>89146447</v>
      </c>
    </row>
    <row r="72" spans="1:5">
      <c r="A72" s="20">
        <v>59</v>
      </c>
      <c r="B72" s="15" t="s">
        <v>167</v>
      </c>
      <c r="C72" s="16" t="s">
        <v>71</v>
      </c>
      <c r="D72" s="66"/>
      <c r="E72" s="34">
        <v>231897270</v>
      </c>
    </row>
    <row r="73" spans="1:5">
      <c r="A73" s="20">
        <v>60</v>
      </c>
      <c r="B73" s="15" t="s">
        <v>168</v>
      </c>
      <c r="C73" s="16" t="s">
        <v>70</v>
      </c>
      <c r="D73" s="66"/>
      <c r="E73" s="34">
        <v>324851980</v>
      </c>
    </row>
    <row r="74" spans="1:5">
      <c r="A74" s="20">
        <v>61</v>
      </c>
      <c r="B74" s="15" t="s">
        <v>169</v>
      </c>
      <c r="C74" s="16" t="s">
        <v>68</v>
      </c>
      <c r="D74" s="67"/>
      <c r="E74" s="34">
        <v>51021479</v>
      </c>
    </row>
    <row r="75" spans="1:5">
      <c r="A75" s="62" t="s">
        <v>82</v>
      </c>
      <c r="B75" s="63"/>
      <c r="C75" s="63"/>
      <c r="D75" s="64"/>
      <c r="E75" s="34">
        <v>0</v>
      </c>
    </row>
    <row r="76" spans="1:5">
      <c r="A76" s="20">
        <v>62</v>
      </c>
      <c r="B76" s="15" t="s">
        <v>170</v>
      </c>
      <c r="C76" s="16" t="s">
        <v>84</v>
      </c>
      <c r="D76" s="65">
        <v>1.1499999999999999</v>
      </c>
      <c r="E76" s="34">
        <v>109551703</v>
      </c>
    </row>
    <row r="77" spans="1:5">
      <c r="A77" s="20">
        <v>63</v>
      </c>
      <c r="B77" s="15" t="s">
        <v>171</v>
      </c>
      <c r="C77" s="16" t="s">
        <v>85</v>
      </c>
      <c r="D77" s="66"/>
      <c r="E77" s="34">
        <v>152982036</v>
      </c>
    </row>
    <row r="78" spans="1:5">
      <c r="A78" s="20">
        <v>64</v>
      </c>
      <c r="B78" s="15" t="s">
        <v>172</v>
      </c>
      <c r="C78" s="16" t="s">
        <v>83</v>
      </c>
      <c r="D78" s="66"/>
      <c r="E78" s="34">
        <v>126138005</v>
      </c>
    </row>
    <row r="79" spans="1:5">
      <c r="A79" s="20">
        <v>65</v>
      </c>
      <c r="B79" s="15" t="s">
        <v>173</v>
      </c>
      <c r="C79" s="16" t="s">
        <v>81</v>
      </c>
      <c r="D79" s="67"/>
      <c r="E79" s="34">
        <v>75784595</v>
      </c>
    </row>
    <row r="80" spans="1:5">
      <c r="A80" s="62" t="s">
        <v>86</v>
      </c>
      <c r="B80" s="74"/>
      <c r="C80" s="74"/>
      <c r="D80" s="75"/>
      <c r="E80" s="34">
        <v>0</v>
      </c>
    </row>
    <row r="81" spans="1:5">
      <c r="A81" s="62" t="s">
        <v>87</v>
      </c>
      <c r="B81" s="74"/>
      <c r="C81" s="74"/>
      <c r="D81" s="75"/>
      <c r="E81" s="34">
        <v>0</v>
      </c>
    </row>
    <row r="82" spans="1:5">
      <c r="A82" s="20">
        <v>66</v>
      </c>
      <c r="B82" s="15" t="s">
        <v>174</v>
      </c>
      <c r="C82" s="16" t="s">
        <v>98</v>
      </c>
      <c r="D82" s="76">
        <v>2.0459999999999998</v>
      </c>
      <c r="E82" s="34">
        <v>80783762</v>
      </c>
    </row>
    <row r="83" spans="1:5">
      <c r="A83" s="20">
        <v>67</v>
      </c>
      <c r="B83" s="15" t="s">
        <v>175</v>
      </c>
      <c r="C83" s="16" t="s">
        <v>97</v>
      </c>
      <c r="D83" s="66"/>
      <c r="E83" s="34">
        <v>21187063</v>
      </c>
    </row>
    <row r="84" spans="1:5">
      <c r="A84" s="20">
        <v>68</v>
      </c>
      <c r="B84" s="15" t="s">
        <v>176</v>
      </c>
      <c r="C84" s="16" t="s">
        <v>89</v>
      </c>
      <c r="D84" s="66"/>
      <c r="E84" s="34">
        <v>25488900</v>
      </c>
    </row>
    <row r="85" spans="1:5">
      <c r="A85" s="20">
        <v>69</v>
      </c>
      <c r="B85" s="15" t="s">
        <v>177</v>
      </c>
      <c r="C85" s="16" t="s">
        <v>90</v>
      </c>
      <c r="D85" s="66"/>
      <c r="E85" s="34">
        <v>29509194</v>
      </c>
    </row>
    <row r="86" spans="1:5">
      <c r="A86" s="20">
        <v>70</v>
      </c>
      <c r="B86" s="15" t="s">
        <v>178</v>
      </c>
      <c r="C86" s="16" t="s">
        <v>99</v>
      </c>
      <c r="D86" s="66"/>
      <c r="E86" s="34">
        <v>33740009</v>
      </c>
    </row>
    <row r="87" spans="1:5">
      <c r="A87" s="20">
        <v>71</v>
      </c>
      <c r="B87" s="15" t="s">
        <v>179</v>
      </c>
      <c r="C87" s="16" t="s">
        <v>92</v>
      </c>
      <c r="D87" s="66"/>
      <c r="E87" s="34">
        <v>74531383</v>
      </c>
    </row>
    <row r="88" spans="1:5">
      <c r="A88" s="20">
        <v>72</v>
      </c>
      <c r="B88" s="15" t="s">
        <v>180</v>
      </c>
      <c r="C88" s="16" t="s">
        <v>102</v>
      </c>
      <c r="D88" s="66"/>
      <c r="E88" s="34">
        <v>68651865</v>
      </c>
    </row>
    <row r="89" spans="1:5">
      <c r="A89" s="20">
        <v>73</v>
      </c>
      <c r="B89" s="15" t="s">
        <v>181</v>
      </c>
      <c r="C89" s="16" t="s">
        <v>95</v>
      </c>
      <c r="D89" s="66"/>
      <c r="E89" s="34">
        <v>35596700</v>
      </c>
    </row>
    <row r="90" spans="1:5">
      <c r="A90" s="20">
        <v>74</v>
      </c>
      <c r="B90" s="15" t="s">
        <v>182</v>
      </c>
      <c r="C90" s="16" t="s">
        <v>94</v>
      </c>
      <c r="D90" s="66"/>
      <c r="E90" s="34">
        <v>53978436</v>
      </c>
    </row>
    <row r="91" spans="1:5">
      <c r="A91" s="20">
        <v>75</v>
      </c>
      <c r="B91" s="15" t="s">
        <v>183</v>
      </c>
      <c r="C91" s="16" t="s">
        <v>101</v>
      </c>
      <c r="D91" s="66"/>
      <c r="E91" s="34">
        <v>68492066</v>
      </c>
    </row>
    <row r="92" spans="1:5">
      <c r="A92" s="20">
        <v>76</v>
      </c>
      <c r="B92" s="15" t="s">
        <v>184</v>
      </c>
      <c r="C92" s="16" t="s">
        <v>104</v>
      </c>
      <c r="D92" s="66"/>
      <c r="E92" s="34">
        <v>165080519</v>
      </c>
    </row>
    <row r="93" spans="1:5">
      <c r="A93" s="20">
        <v>77</v>
      </c>
      <c r="B93" s="15" t="s">
        <v>185</v>
      </c>
      <c r="C93" s="16" t="s">
        <v>100</v>
      </c>
      <c r="D93" s="66"/>
      <c r="E93" s="34">
        <v>57651236</v>
      </c>
    </row>
    <row r="94" spans="1:5">
      <c r="A94" s="20">
        <v>78</v>
      </c>
      <c r="B94" s="15" t="s">
        <v>186</v>
      </c>
      <c r="C94" s="16" t="s">
        <v>105</v>
      </c>
      <c r="D94" s="66"/>
      <c r="E94" s="34">
        <v>91048821</v>
      </c>
    </row>
    <row r="95" spans="1:5">
      <c r="A95" s="20">
        <v>79</v>
      </c>
      <c r="B95" s="15" t="s">
        <v>187</v>
      </c>
      <c r="C95" s="16" t="s">
        <v>96</v>
      </c>
      <c r="D95" s="66"/>
      <c r="E95" s="34">
        <v>75535822</v>
      </c>
    </row>
    <row r="96" spans="1:5" ht="28.8">
      <c r="A96" s="20">
        <v>80</v>
      </c>
      <c r="B96" s="15" t="s">
        <v>188</v>
      </c>
      <c r="C96" s="16" t="s">
        <v>91</v>
      </c>
      <c r="D96" s="66"/>
      <c r="E96" s="34">
        <v>45615722</v>
      </c>
    </row>
    <row r="97" spans="1:5">
      <c r="A97" s="20">
        <v>81</v>
      </c>
      <c r="B97" s="15" t="s">
        <v>189</v>
      </c>
      <c r="C97" s="16" t="s">
        <v>88</v>
      </c>
      <c r="D97" s="66"/>
      <c r="E97" s="34">
        <v>34186426</v>
      </c>
    </row>
    <row r="98" spans="1:5">
      <c r="A98" s="20">
        <v>82</v>
      </c>
      <c r="B98" s="15" t="s">
        <v>190</v>
      </c>
      <c r="C98" s="16" t="s">
        <v>103</v>
      </c>
      <c r="D98" s="66"/>
      <c r="E98" s="34">
        <v>125603034</v>
      </c>
    </row>
    <row r="99" spans="1:5">
      <c r="A99" s="20">
        <v>83</v>
      </c>
      <c r="B99" s="15" t="s">
        <v>191</v>
      </c>
      <c r="C99" s="16" t="s">
        <v>93</v>
      </c>
      <c r="D99" s="67"/>
      <c r="E99" s="34">
        <v>48116675</v>
      </c>
    </row>
    <row r="101" spans="1:5">
      <c r="B101" s="72" t="s">
        <v>200</v>
      </c>
      <c r="C101" s="71"/>
      <c r="D101" s="71"/>
    </row>
    <row r="102" spans="1:5">
      <c r="B102" s="73"/>
    </row>
    <row r="103" spans="1:5">
      <c r="B103" s="73"/>
    </row>
    <row r="104" spans="1:5">
      <c r="B104" s="73"/>
    </row>
    <row r="105" spans="1:5">
      <c r="B105" s="73"/>
      <c r="D105" s="7">
        <v>0.995</v>
      </c>
    </row>
    <row r="106" spans="1:5">
      <c r="B106" s="26"/>
    </row>
    <row r="107" spans="1:5">
      <c r="B107" s="26"/>
    </row>
    <row r="108" spans="1:5">
      <c r="B108" s="26"/>
    </row>
  </sheetData>
  <mergeCells count="26">
    <mergeCell ref="A2:D3"/>
    <mergeCell ref="C1:D1"/>
    <mergeCell ref="C101:D101"/>
    <mergeCell ref="B101:B105"/>
    <mergeCell ref="A75:D75"/>
    <mergeCell ref="D76:D79"/>
    <mergeCell ref="A80:D80"/>
    <mergeCell ref="A81:D81"/>
    <mergeCell ref="D82:D99"/>
    <mergeCell ref="D61:D74"/>
    <mergeCell ref="A7:D7"/>
    <mergeCell ref="A8:D8"/>
    <mergeCell ref="D9:D42"/>
    <mergeCell ref="A43:D43"/>
    <mergeCell ref="A44:D44"/>
    <mergeCell ref="D45:D46"/>
    <mergeCell ref="A47:D47"/>
    <mergeCell ref="D48:D51"/>
    <mergeCell ref="A52:D52"/>
    <mergeCell ref="D53:D59"/>
    <mergeCell ref="A60:D60"/>
    <mergeCell ref="C4:C6"/>
    <mergeCell ref="D4:D6"/>
    <mergeCell ref="E4:E6"/>
    <mergeCell ref="A4:A6"/>
    <mergeCell ref="B4:B6"/>
  </mergeCells>
  <pageMargins left="0.11811023622047245" right="0.11811023622047245" top="0.15748031496062992" bottom="0.15748031496062992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92"/>
  <sheetViews>
    <sheetView tabSelected="1" topLeftCell="A2" workbookViewId="0">
      <selection activeCell="C11" sqref="C11"/>
    </sheetView>
  </sheetViews>
  <sheetFormatPr defaultRowHeight="14.4"/>
  <cols>
    <col min="1" max="1" width="6.6640625" style="12" customWidth="1"/>
    <col min="2" max="2" width="53.109375" style="12" customWidth="1"/>
    <col min="3" max="3" width="13" style="12" customWidth="1"/>
    <col min="4" max="8" width="12.6640625" style="13" customWidth="1"/>
    <col min="9" max="9" width="15.6640625" style="13" customWidth="1"/>
    <col min="10" max="10" width="12.6640625" style="13" customWidth="1"/>
    <col min="11" max="11" width="14.88671875" style="25" bestFit="1" customWidth="1"/>
    <col min="13" max="13" width="16.6640625" style="27" bestFit="1" customWidth="1"/>
  </cols>
  <sheetData>
    <row r="1" spans="1:11" ht="53.4" hidden="1" customHeight="1">
      <c r="A1" s="87" t="s">
        <v>202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51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>
      <c r="A3" s="91" t="s">
        <v>106</v>
      </c>
      <c r="B3" s="88" t="s">
        <v>12</v>
      </c>
      <c r="C3" s="89" t="s">
        <v>13</v>
      </c>
      <c r="D3" s="84" t="s">
        <v>107</v>
      </c>
      <c r="E3" s="85"/>
      <c r="F3" s="85"/>
      <c r="G3" s="85"/>
      <c r="H3" s="85"/>
      <c r="I3" s="85"/>
      <c r="J3" s="85"/>
      <c r="K3" s="86"/>
    </row>
    <row r="4" spans="1:11" ht="90" customHeight="1">
      <c r="A4" s="83"/>
      <c r="B4" s="83"/>
      <c r="C4" s="90"/>
      <c r="D4" s="9" t="s">
        <v>199</v>
      </c>
      <c r="E4" s="9" t="s">
        <v>198</v>
      </c>
      <c r="F4" s="9" t="s">
        <v>197</v>
      </c>
      <c r="G4" s="9" t="s">
        <v>196</v>
      </c>
      <c r="H4" s="9" t="s">
        <v>194</v>
      </c>
      <c r="I4" s="9" t="s">
        <v>195</v>
      </c>
      <c r="J4" s="9" t="s">
        <v>193</v>
      </c>
      <c r="K4" s="19" t="s">
        <v>108</v>
      </c>
    </row>
    <row r="5" spans="1:11">
      <c r="A5" s="20">
        <v>1</v>
      </c>
      <c r="B5" s="21" t="s">
        <v>201</v>
      </c>
      <c r="C5" s="16">
        <v>780340</v>
      </c>
      <c r="D5" s="28">
        <v>4779</v>
      </c>
      <c r="E5" s="28">
        <v>2867</v>
      </c>
      <c r="F5" s="28">
        <v>1991</v>
      </c>
      <c r="G5" s="28">
        <v>3744</v>
      </c>
      <c r="H5" s="28">
        <v>7489</v>
      </c>
      <c r="I5" s="29">
        <v>48667</v>
      </c>
      <c r="J5" s="28">
        <v>2867</v>
      </c>
      <c r="K5" s="30">
        <f t="shared" ref="K5:K7" si="0">SUM(D5:J5)</f>
        <v>72404</v>
      </c>
    </row>
    <row r="6" spans="1:11">
      <c r="A6" s="36">
        <v>2</v>
      </c>
      <c r="B6" s="37" t="s">
        <v>204</v>
      </c>
      <c r="C6" s="38">
        <v>780297</v>
      </c>
      <c r="D6" s="40">
        <v>239</v>
      </c>
      <c r="E6" s="40">
        <v>0</v>
      </c>
      <c r="F6" s="40">
        <v>239</v>
      </c>
      <c r="G6" s="40">
        <v>0</v>
      </c>
      <c r="H6" s="40">
        <v>2389</v>
      </c>
      <c r="I6" s="41">
        <v>558</v>
      </c>
      <c r="J6" s="40">
        <v>0</v>
      </c>
      <c r="K6" s="30">
        <f t="shared" si="0"/>
        <v>3425</v>
      </c>
    </row>
    <row r="7" spans="1:11">
      <c r="A7" s="20">
        <v>3</v>
      </c>
      <c r="B7" s="15" t="s">
        <v>111</v>
      </c>
      <c r="C7" s="16" t="s">
        <v>23</v>
      </c>
      <c r="D7" s="28">
        <v>143055</v>
      </c>
      <c r="E7" s="28">
        <v>266117</v>
      </c>
      <c r="F7" s="28">
        <v>39109</v>
      </c>
      <c r="G7" s="28">
        <v>178102</v>
      </c>
      <c r="H7" s="28">
        <v>1215408</v>
      </c>
      <c r="I7" s="29">
        <v>528649</v>
      </c>
      <c r="J7" s="28">
        <v>102193</v>
      </c>
      <c r="K7" s="30">
        <f t="shared" si="0"/>
        <v>2472633</v>
      </c>
    </row>
    <row r="8" spans="1:11" ht="28.8">
      <c r="A8" s="20">
        <v>4</v>
      </c>
      <c r="B8" s="15" t="s">
        <v>112</v>
      </c>
      <c r="C8" s="16" t="s">
        <v>45</v>
      </c>
      <c r="D8" s="28">
        <v>884852</v>
      </c>
      <c r="E8" s="28">
        <v>431872</v>
      </c>
      <c r="F8" s="28">
        <v>5687063</v>
      </c>
      <c r="G8" s="28">
        <v>1585470</v>
      </c>
      <c r="H8" s="28">
        <v>2740184</v>
      </c>
      <c r="I8" s="29">
        <v>1038740</v>
      </c>
      <c r="J8" s="28">
        <v>827503</v>
      </c>
      <c r="K8" s="30">
        <f t="shared" ref="K8:K38" si="1">SUM(D8:J8)</f>
        <v>13195684</v>
      </c>
    </row>
    <row r="9" spans="1:11">
      <c r="A9" s="20">
        <v>5</v>
      </c>
      <c r="B9" s="15" t="s">
        <v>113</v>
      </c>
      <c r="C9" s="16" t="s">
        <v>34</v>
      </c>
      <c r="D9" s="28">
        <v>746338</v>
      </c>
      <c r="E9" s="28">
        <v>170296</v>
      </c>
      <c r="F9" s="28">
        <v>20311</v>
      </c>
      <c r="G9" s="28">
        <v>146082</v>
      </c>
      <c r="H9" s="28">
        <v>531437</v>
      </c>
      <c r="I9" s="29">
        <v>133735</v>
      </c>
      <c r="J9" s="28">
        <v>53446</v>
      </c>
      <c r="K9" s="30">
        <f t="shared" si="1"/>
        <v>1801645</v>
      </c>
    </row>
    <row r="10" spans="1:11">
      <c r="A10" s="20">
        <v>6</v>
      </c>
      <c r="B10" s="15" t="s">
        <v>114</v>
      </c>
      <c r="C10" s="16" t="s">
        <v>27</v>
      </c>
      <c r="D10" s="28">
        <v>347282</v>
      </c>
      <c r="E10" s="28">
        <v>205104</v>
      </c>
      <c r="F10" s="28">
        <v>59102</v>
      </c>
      <c r="G10" s="28">
        <v>168862</v>
      </c>
      <c r="H10" s="28">
        <v>974539</v>
      </c>
      <c r="I10" s="29">
        <v>411402</v>
      </c>
      <c r="J10" s="28">
        <v>592371</v>
      </c>
      <c r="K10" s="30">
        <f t="shared" si="1"/>
        <v>2758662</v>
      </c>
    </row>
    <row r="11" spans="1:11">
      <c r="A11" s="20">
        <v>7</v>
      </c>
      <c r="B11" s="15" t="s">
        <v>115</v>
      </c>
      <c r="C11" s="16" t="s">
        <v>40</v>
      </c>
      <c r="D11" s="28">
        <v>508975</v>
      </c>
      <c r="E11" s="28">
        <v>210281</v>
      </c>
      <c r="F11" s="28">
        <v>233380</v>
      </c>
      <c r="G11" s="28">
        <v>426376</v>
      </c>
      <c r="H11" s="28">
        <v>352938</v>
      </c>
      <c r="I11" s="29">
        <v>3455616</v>
      </c>
      <c r="J11" s="28">
        <v>258311</v>
      </c>
      <c r="K11" s="30">
        <f>SUM(D11:J11)</f>
        <v>5445877</v>
      </c>
    </row>
    <row r="12" spans="1:11">
      <c r="A12" s="20">
        <v>8</v>
      </c>
      <c r="B12" s="15" t="s">
        <v>116</v>
      </c>
      <c r="C12" s="16" t="s">
        <v>44</v>
      </c>
      <c r="D12" s="28">
        <v>991347</v>
      </c>
      <c r="E12" s="28">
        <v>583450</v>
      </c>
      <c r="F12" s="28">
        <v>279339</v>
      </c>
      <c r="G12" s="28">
        <v>1100789</v>
      </c>
      <c r="H12" s="28">
        <v>754144</v>
      </c>
      <c r="I12" s="29">
        <v>1061042</v>
      </c>
      <c r="J12" s="28">
        <v>911456</v>
      </c>
      <c r="K12" s="30">
        <f t="shared" si="1"/>
        <v>5681567</v>
      </c>
    </row>
    <row r="13" spans="1:11">
      <c r="A13" s="20">
        <v>9</v>
      </c>
      <c r="B13" s="15" t="s">
        <v>117</v>
      </c>
      <c r="C13" s="16" t="s">
        <v>26</v>
      </c>
      <c r="D13" s="28">
        <v>999153</v>
      </c>
      <c r="E13" s="28">
        <v>658323</v>
      </c>
      <c r="F13" s="28">
        <v>158905</v>
      </c>
      <c r="G13" s="28">
        <v>1052679</v>
      </c>
      <c r="H13" s="28">
        <v>788554</v>
      </c>
      <c r="I13" s="29">
        <v>2952694</v>
      </c>
      <c r="J13" s="28">
        <v>614673</v>
      </c>
      <c r="K13" s="30">
        <f t="shared" si="1"/>
        <v>7224981</v>
      </c>
    </row>
    <row r="14" spans="1:11" ht="28.8">
      <c r="A14" s="20">
        <v>10</v>
      </c>
      <c r="B14" s="15" t="s">
        <v>118</v>
      </c>
      <c r="C14" s="16" t="s">
        <v>19</v>
      </c>
      <c r="D14" s="28">
        <v>100202</v>
      </c>
      <c r="E14" s="28">
        <v>68819</v>
      </c>
      <c r="F14" s="28">
        <v>21426</v>
      </c>
      <c r="G14" s="28">
        <v>108167</v>
      </c>
      <c r="H14" s="28">
        <v>1207284</v>
      </c>
      <c r="I14" s="29">
        <v>228123</v>
      </c>
      <c r="J14" s="28">
        <v>79572</v>
      </c>
      <c r="K14" s="30">
        <f t="shared" si="1"/>
        <v>1813593</v>
      </c>
    </row>
    <row r="15" spans="1:11">
      <c r="A15" s="20">
        <v>11</v>
      </c>
      <c r="B15" s="15" t="s">
        <v>119</v>
      </c>
      <c r="C15" s="16" t="s">
        <v>24</v>
      </c>
      <c r="D15" s="28">
        <v>102432</v>
      </c>
      <c r="E15" s="28">
        <v>78457</v>
      </c>
      <c r="F15" s="28">
        <v>24772</v>
      </c>
      <c r="G15" s="28">
        <v>130549</v>
      </c>
      <c r="H15" s="28">
        <v>1616455</v>
      </c>
      <c r="I15" s="29">
        <v>284039</v>
      </c>
      <c r="J15" s="28">
        <v>105857</v>
      </c>
      <c r="K15" s="30">
        <f t="shared" si="1"/>
        <v>2342561</v>
      </c>
    </row>
    <row r="16" spans="1:11" ht="21.75" customHeight="1">
      <c r="A16" s="20">
        <v>12</v>
      </c>
      <c r="B16" s="15" t="s">
        <v>120</v>
      </c>
      <c r="C16" s="16" t="s">
        <v>28</v>
      </c>
      <c r="D16" s="28">
        <v>1139659</v>
      </c>
      <c r="E16" s="28">
        <v>248753</v>
      </c>
      <c r="F16" s="28">
        <v>167030</v>
      </c>
      <c r="G16" s="28">
        <v>519649</v>
      </c>
      <c r="H16" s="28">
        <v>774693</v>
      </c>
      <c r="I16" s="29">
        <v>1225842</v>
      </c>
      <c r="J16" s="28">
        <v>1440663</v>
      </c>
      <c r="K16" s="30">
        <f t="shared" si="1"/>
        <v>5516289</v>
      </c>
    </row>
    <row r="17" spans="1:11">
      <c r="A17" s="20">
        <v>13</v>
      </c>
      <c r="B17" s="15" t="s">
        <v>121</v>
      </c>
      <c r="C17" s="16" t="s">
        <v>25</v>
      </c>
      <c r="D17" s="28">
        <v>345609</v>
      </c>
      <c r="E17" s="28">
        <v>149745</v>
      </c>
      <c r="F17" s="28">
        <v>83475</v>
      </c>
      <c r="G17" s="28">
        <v>510409</v>
      </c>
      <c r="H17" s="28">
        <v>369984</v>
      </c>
      <c r="I17" s="29">
        <v>3007256</v>
      </c>
      <c r="J17" s="28">
        <v>249231</v>
      </c>
      <c r="K17" s="30">
        <f t="shared" si="1"/>
        <v>4715709</v>
      </c>
    </row>
    <row r="18" spans="1:11">
      <c r="A18" s="20">
        <v>14</v>
      </c>
      <c r="B18" s="15" t="s">
        <v>122</v>
      </c>
      <c r="C18" s="16" t="s">
        <v>48</v>
      </c>
      <c r="D18" s="28">
        <v>19833</v>
      </c>
      <c r="E18" s="28">
        <v>12107</v>
      </c>
      <c r="F18" s="28">
        <v>295747</v>
      </c>
      <c r="G18" s="28">
        <v>173322</v>
      </c>
      <c r="H18" s="28">
        <v>27640</v>
      </c>
      <c r="I18" s="29">
        <v>27321</v>
      </c>
      <c r="J18" s="28">
        <v>249071</v>
      </c>
      <c r="K18" s="30">
        <f t="shared" si="1"/>
        <v>805041</v>
      </c>
    </row>
    <row r="19" spans="1:11">
      <c r="A19" s="20">
        <v>15</v>
      </c>
      <c r="B19" s="15" t="s">
        <v>123</v>
      </c>
      <c r="C19" s="16" t="s">
        <v>31</v>
      </c>
      <c r="D19" s="28">
        <v>109123</v>
      </c>
      <c r="E19" s="28">
        <v>92555</v>
      </c>
      <c r="F19" s="28">
        <v>3755983</v>
      </c>
      <c r="G19" s="28">
        <v>216892</v>
      </c>
      <c r="H19" s="28">
        <v>145445</v>
      </c>
      <c r="I19" s="29">
        <v>182801</v>
      </c>
      <c r="J19" s="28">
        <v>378824</v>
      </c>
      <c r="K19" s="30">
        <f t="shared" si="1"/>
        <v>4881623</v>
      </c>
    </row>
    <row r="20" spans="1:11">
      <c r="A20" s="20">
        <v>16</v>
      </c>
      <c r="B20" s="15" t="s">
        <v>124</v>
      </c>
      <c r="C20" s="16" t="s">
        <v>47</v>
      </c>
      <c r="D20" s="28">
        <v>277029</v>
      </c>
      <c r="E20" s="28">
        <v>137718</v>
      </c>
      <c r="F20" s="28">
        <v>76625</v>
      </c>
      <c r="G20" s="28">
        <v>421836</v>
      </c>
      <c r="H20" s="28">
        <v>2671205</v>
      </c>
      <c r="I20" s="29">
        <v>512719</v>
      </c>
      <c r="J20" s="28">
        <v>313430</v>
      </c>
      <c r="K20" s="30">
        <f t="shared" si="1"/>
        <v>4410562</v>
      </c>
    </row>
    <row r="21" spans="1:11">
      <c r="A21" s="20">
        <v>17</v>
      </c>
      <c r="B21" s="15" t="s">
        <v>125</v>
      </c>
      <c r="C21" s="16" t="s">
        <v>35</v>
      </c>
      <c r="D21" s="28">
        <v>391489</v>
      </c>
      <c r="E21" s="28">
        <v>234256</v>
      </c>
      <c r="F21" s="28">
        <v>89290</v>
      </c>
      <c r="G21" s="28">
        <v>276073</v>
      </c>
      <c r="H21" s="28">
        <v>1560619</v>
      </c>
      <c r="I21" s="29">
        <v>376913</v>
      </c>
      <c r="J21" s="28">
        <v>311598</v>
      </c>
      <c r="K21" s="30">
        <f t="shared" si="1"/>
        <v>3240238</v>
      </c>
    </row>
    <row r="22" spans="1:11">
      <c r="A22" s="20">
        <v>18</v>
      </c>
      <c r="B22" s="15" t="s">
        <v>126</v>
      </c>
      <c r="C22" s="16" t="s">
        <v>42</v>
      </c>
      <c r="D22" s="28">
        <v>1076256</v>
      </c>
      <c r="E22" s="28">
        <v>254966</v>
      </c>
      <c r="F22" s="28">
        <v>105778</v>
      </c>
      <c r="G22" s="28">
        <v>649322</v>
      </c>
      <c r="H22" s="28">
        <v>4705672</v>
      </c>
      <c r="I22" s="29">
        <v>992382</v>
      </c>
      <c r="J22" s="28">
        <v>450431</v>
      </c>
      <c r="K22" s="30">
        <f t="shared" si="1"/>
        <v>8234807</v>
      </c>
    </row>
    <row r="23" spans="1:11">
      <c r="A23" s="20">
        <v>19</v>
      </c>
      <c r="B23" s="15" t="s">
        <v>127</v>
      </c>
      <c r="C23" s="16" t="s">
        <v>30</v>
      </c>
      <c r="D23" s="28">
        <v>516303</v>
      </c>
      <c r="E23" s="28">
        <v>395153</v>
      </c>
      <c r="F23" s="28">
        <v>150223</v>
      </c>
      <c r="G23" s="28">
        <v>460627</v>
      </c>
      <c r="H23" s="28">
        <v>548323</v>
      </c>
      <c r="I23" s="29">
        <v>1009747</v>
      </c>
      <c r="J23" s="28">
        <v>1015482</v>
      </c>
      <c r="K23" s="30">
        <f t="shared" si="1"/>
        <v>4095858</v>
      </c>
    </row>
    <row r="24" spans="1:11">
      <c r="A24" s="20">
        <v>20</v>
      </c>
      <c r="B24" s="15" t="s">
        <v>128</v>
      </c>
      <c r="C24" s="16" t="s">
        <v>18</v>
      </c>
      <c r="D24" s="28">
        <v>336131</v>
      </c>
      <c r="E24" s="28">
        <v>2743767</v>
      </c>
      <c r="F24" s="28">
        <v>371337</v>
      </c>
      <c r="G24" s="28">
        <v>128797</v>
      </c>
      <c r="H24" s="28">
        <v>195704</v>
      </c>
      <c r="I24" s="29">
        <v>846859</v>
      </c>
      <c r="J24" s="28">
        <v>191324</v>
      </c>
      <c r="K24" s="30">
        <f t="shared" si="1"/>
        <v>4813919</v>
      </c>
    </row>
    <row r="25" spans="1:11">
      <c r="A25" s="20">
        <v>21</v>
      </c>
      <c r="B25" s="15" t="s">
        <v>129</v>
      </c>
      <c r="C25" s="16" t="s">
        <v>29</v>
      </c>
      <c r="D25" s="28">
        <v>846620</v>
      </c>
      <c r="E25" s="28">
        <v>240389</v>
      </c>
      <c r="F25" s="28">
        <v>138196</v>
      </c>
      <c r="G25" s="28">
        <v>511206</v>
      </c>
      <c r="H25" s="28">
        <v>718380</v>
      </c>
      <c r="I25" s="29">
        <v>1303582</v>
      </c>
      <c r="J25" s="28">
        <v>451068</v>
      </c>
      <c r="K25" s="30">
        <f t="shared" si="1"/>
        <v>4209441</v>
      </c>
    </row>
    <row r="26" spans="1:11">
      <c r="A26" s="20">
        <v>22</v>
      </c>
      <c r="B26" s="15" t="s">
        <v>130</v>
      </c>
      <c r="C26" s="16" t="s">
        <v>37</v>
      </c>
      <c r="D26" s="28">
        <v>410924</v>
      </c>
      <c r="E26" s="28">
        <v>320360</v>
      </c>
      <c r="F26" s="28">
        <v>104424</v>
      </c>
      <c r="G26" s="28">
        <v>860479</v>
      </c>
      <c r="H26" s="28">
        <v>4483920</v>
      </c>
      <c r="I26" s="29">
        <v>3565934</v>
      </c>
      <c r="J26" s="28">
        <v>547607</v>
      </c>
      <c r="K26" s="30">
        <f t="shared" si="1"/>
        <v>10293648</v>
      </c>
    </row>
    <row r="27" spans="1:11">
      <c r="A27" s="20">
        <v>23</v>
      </c>
      <c r="B27" s="15" t="s">
        <v>131</v>
      </c>
      <c r="C27" s="16" t="s">
        <v>21</v>
      </c>
      <c r="D27" s="28">
        <v>294871</v>
      </c>
      <c r="E27" s="28">
        <v>216573</v>
      </c>
      <c r="F27" s="28">
        <v>50021</v>
      </c>
      <c r="G27" s="28">
        <v>432828</v>
      </c>
      <c r="H27" s="28">
        <v>268269</v>
      </c>
      <c r="I27" s="29">
        <v>2600872</v>
      </c>
      <c r="J27" s="28">
        <v>140984</v>
      </c>
      <c r="K27" s="30">
        <f t="shared" si="1"/>
        <v>4004418</v>
      </c>
    </row>
    <row r="28" spans="1:11">
      <c r="A28" s="20">
        <v>24</v>
      </c>
      <c r="B28" s="15" t="s">
        <v>132</v>
      </c>
      <c r="C28" s="16" t="s">
        <v>46</v>
      </c>
      <c r="D28" s="28">
        <v>330635</v>
      </c>
      <c r="E28" s="28">
        <v>245885</v>
      </c>
      <c r="F28" s="28">
        <v>2145980</v>
      </c>
      <c r="G28" s="28">
        <v>382170</v>
      </c>
      <c r="H28" s="28">
        <v>718380</v>
      </c>
      <c r="I28" s="29">
        <v>1095213</v>
      </c>
      <c r="J28" s="28">
        <v>203192</v>
      </c>
      <c r="K28" s="30">
        <f t="shared" si="1"/>
        <v>5121455</v>
      </c>
    </row>
    <row r="29" spans="1:11">
      <c r="A29" s="20">
        <v>25</v>
      </c>
      <c r="B29" s="15" t="s">
        <v>133</v>
      </c>
      <c r="C29" s="16" t="s">
        <v>41</v>
      </c>
      <c r="D29" s="28">
        <v>371895</v>
      </c>
      <c r="E29" s="28">
        <v>193235</v>
      </c>
      <c r="F29" s="28">
        <v>185111</v>
      </c>
      <c r="G29" s="28">
        <v>609257</v>
      </c>
      <c r="H29" s="28">
        <v>2781761</v>
      </c>
      <c r="I29" s="29">
        <v>768083</v>
      </c>
      <c r="J29" s="28">
        <v>551430</v>
      </c>
      <c r="K29" s="30">
        <f t="shared" si="1"/>
        <v>5460772</v>
      </c>
    </row>
    <row r="30" spans="1:11">
      <c r="A30" s="20">
        <v>26</v>
      </c>
      <c r="B30" s="15" t="s">
        <v>134</v>
      </c>
      <c r="C30" s="16" t="s">
        <v>33</v>
      </c>
      <c r="D30" s="28">
        <v>402959</v>
      </c>
      <c r="E30" s="28">
        <v>135966</v>
      </c>
      <c r="F30" s="28">
        <v>72722</v>
      </c>
      <c r="G30" s="28">
        <v>338520</v>
      </c>
      <c r="H30" s="28">
        <v>650278</v>
      </c>
      <c r="I30" s="29">
        <v>1922955</v>
      </c>
      <c r="J30" s="28">
        <v>357557</v>
      </c>
      <c r="K30" s="30">
        <f t="shared" si="1"/>
        <v>3880957</v>
      </c>
    </row>
    <row r="31" spans="1:11">
      <c r="A31" s="20">
        <v>27</v>
      </c>
      <c r="B31" s="15" t="s">
        <v>135</v>
      </c>
      <c r="C31" s="16" t="s">
        <v>38</v>
      </c>
      <c r="D31" s="28">
        <v>537331</v>
      </c>
      <c r="E31" s="28">
        <v>273365</v>
      </c>
      <c r="F31" s="28">
        <v>122345</v>
      </c>
      <c r="G31" s="28">
        <v>622798</v>
      </c>
      <c r="H31" s="28">
        <v>734232</v>
      </c>
      <c r="I31" s="29">
        <v>2301381</v>
      </c>
      <c r="J31" s="28">
        <v>1232692</v>
      </c>
      <c r="K31" s="30">
        <f t="shared" si="1"/>
        <v>5824144</v>
      </c>
    </row>
    <row r="32" spans="1:11">
      <c r="A32" s="20">
        <v>28</v>
      </c>
      <c r="B32" s="15" t="s">
        <v>136</v>
      </c>
      <c r="C32" s="16" t="s">
        <v>43</v>
      </c>
      <c r="D32" s="28">
        <v>2405247</v>
      </c>
      <c r="E32" s="28">
        <v>103070</v>
      </c>
      <c r="F32" s="28">
        <v>31940</v>
      </c>
      <c r="G32" s="28">
        <v>237601</v>
      </c>
      <c r="H32" s="28">
        <v>238478</v>
      </c>
      <c r="I32" s="29">
        <v>210918</v>
      </c>
      <c r="J32" s="28">
        <v>97972</v>
      </c>
      <c r="K32" s="30">
        <f t="shared" si="1"/>
        <v>3325226</v>
      </c>
    </row>
    <row r="33" spans="1:11" ht="14.25" customHeight="1">
      <c r="A33" s="20">
        <v>29</v>
      </c>
      <c r="B33" s="15" t="s">
        <v>137</v>
      </c>
      <c r="C33" s="16" t="s">
        <v>22</v>
      </c>
      <c r="D33" s="28">
        <v>544978</v>
      </c>
      <c r="E33" s="28">
        <v>894968</v>
      </c>
      <c r="F33" s="28">
        <v>231309</v>
      </c>
      <c r="G33" s="28">
        <v>608938</v>
      </c>
      <c r="H33" s="28">
        <v>430519</v>
      </c>
      <c r="I33" s="29">
        <v>1106763</v>
      </c>
      <c r="J33" s="28">
        <v>964584</v>
      </c>
      <c r="K33" s="30">
        <f t="shared" si="1"/>
        <v>4782059</v>
      </c>
    </row>
    <row r="34" spans="1:11">
      <c r="A34" s="20">
        <v>30</v>
      </c>
      <c r="B34" s="15" t="s">
        <v>138</v>
      </c>
      <c r="C34" s="16" t="s">
        <v>36</v>
      </c>
      <c r="D34" s="28">
        <v>428288</v>
      </c>
      <c r="E34" s="28">
        <v>835389</v>
      </c>
      <c r="F34" s="28">
        <v>4818619</v>
      </c>
      <c r="G34" s="28">
        <v>464131</v>
      </c>
      <c r="H34" s="28">
        <v>916793</v>
      </c>
      <c r="I34" s="29">
        <v>972390</v>
      </c>
      <c r="J34" s="28">
        <v>243177</v>
      </c>
      <c r="K34" s="30">
        <f t="shared" si="1"/>
        <v>8678787</v>
      </c>
    </row>
    <row r="35" spans="1:11">
      <c r="A35" s="20">
        <v>31</v>
      </c>
      <c r="B35" s="15" t="s">
        <v>139</v>
      </c>
      <c r="C35" s="16" t="s">
        <v>20</v>
      </c>
      <c r="D35" s="28">
        <v>387905</v>
      </c>
      <c r="E35" s="28">
        <v>221751</v>
      </c>
      <c r="F35" s="28">
        <v>111911</v>
      </c>
      <c r="G35" s="28">
        <v>1362684</v>
      </c>
      <c r="H35" s="28">
        <v>2084170</v>
      </c>
      <c r="I35" s="29">
        <v>1296175</v>
      </c>
      <c r="J35" s="28">
        <v>664774</v>
      </c>
      <c r="K35" s="30">
        <f t="shared" si="1"/>
        <v>6129370</v>
      </c>
    </row>
    <row r="36" spans="1:11">
      <c r="A36" s="20">
        <v>32</v>
      </c>
      <c r="B36" s="15" t="s">
        <v>140</v>
      </c>
      <c r="C36" s="16" t="s">
        <v>17</v>
      </c>
      <c r="D36" s="28">
        <v>410765</v>
      </c>
      <c r="E36" s="28">
        <v>296862</v>
      </c>
      <c r="F36" s="28">
        <v>86183</v>
      </c>
      <c r="G36" s="28">
        <v>1044077</v>
      </c>
      <c r="H36" s="28">
        <v>421518</v>
      </c>
      <c r="I36" s="29">
        <v>1914432</v>
      </c>
      <c r="J36" s="28">
        <v>265480</v>
      </c>
      <c r="K36" s="30">
        <f t="shared" si="1"/>
        <v>4439317</v>
      </c>
    </row>
    <row r="37" spans="1:11">
      <c r="A37" s="20">
        <v>33</v>
      </c>
      <c r="B37" s="15" t="s">
        <v>141</v>
      </c>
      <c r="C37" s="16" t="s">
        <v>32</v>
      </c>
      <c r="D37" s="28">
        <v>971354</v>
      </c>
      <c r="E37" s="28">
        <v>295668</v>
      </c>
      <c r="F37" s="28">
        <v>93671</v>
      </c>
      <c r="G37" s="28">
        <v>406065</v>
      </c>
      <c r="H37" s="28">
        <v>2124793</v>
      </c>
      <c r="I37" s="29">
        <v>549359</v>
      </c>
      <c r="J37" s="28">
        <v>350627</v>
      </c>
      <c r="K37" s="30">
        <f t="shared" si="1"/>
        <v>4791537</v>
      </c>
    </row>
    <row r="38" spans="1:11">
      <c r="A38" s="20">
        <v>34</v>
      </c>
      <c r="B38" s="15" t="s">
        <v>142</v>
      </c>
      <c r="C38" s="16" t="s">
        <v>39</v>
      </c>
      <c r="D38" s="28">
        <v>1134720</v>
      </c>
      <c r="E38" s="28">
        <v>442705</v>
      </c>
      <c r="F38" s="28">
        <v>4991065</v>
      </c>
      <c r="G38" s="28">
        <v>967133</v>
      </c>
      <c r="H38" s="28">
        <v>1135119</v>
      </c>
      <c r="I38" s="29">
        <v>1272040</v>
      </c>
      <c r="J38" s="28">
        <v>516622</v>
      </c>
      <c r="K38" s="30">
        <f t="shared" si="1"/>
        <v>10459404</v>
      </c>
    </row>
    <row r="39" spans="1:11">
      <c r="A39" s="20">
        <v>35</v>
      </c>
      <c r="B39" s="15" t="s">
        <v>143</v>
      </c>
      <c r="C39" s="16" t="s">
        <v>52</v>
      </c>
      <c r="D39" s="28">
        <v>2510424</v>
      </c>
      <c r="E39" s="28">
        <v>242958</v>
      </c>
      <c r="F39" s="28">
        <v>85515</v>
      </c>
      <c r="G39" s="28">
        <v>642340</v>
      </c>
      <c r="H39" s="28">
        <v>957141</v>
      </c>
      <c r="I39" s="29">
        <v>545106</v>
      </c>
      <c r="J39" s="28">
        <v>270642</v>
      </c>
      <c r="K39" s="30">
        <f t="shared" ref="K39:K70" si="2">SUM(D39:J39)</f>
        <v>5254126</v>
      </c>
    </row>
    <row r="40" spans="1:11">
      <c r="A40" s="20">
        <v>36</v>
      </c>
      <c r="B40" s="15" t="s">
        <v>144</v>
      </c>
      <c r="C40" s="16" t="s">
        <v>51</v>
      </c>
      <c r="D40" s="28">
        <v>143176</v>
      </c>
      <c r="E40" s="28">
        <v>118634</v>
      </c>
      <c r="F40" s="28">
        <v>3875779</v>
      </c>
      <c r="G40" s="28">
        <v>240580</v>
      </c>
      <c r="H40" s="28">
        <v>225805</v>
      </c>
      <c r="I40" s="29">
        <v>259942</v>
      </c>
      <c r="J40" s="28">
        <v>648284</v>
      </c>
      <c r="K40" s="30">
        <f t="shared" si="2"/>
        <v>5512200</v>
      </c>
    </row>
    <row r="41" spans="1:11">
      <c r="A41" s="20">
        <v>37</v>
      </c>
      <c r="B41" s="15" t="s">
        <v>145</v>
      </c>
      <c r="C41" s="16" t="s">
        <v>57</v>
      </c>
      <c r="D41" s="28">
        <v>478824</v>
      </c>
      <c r="E41" s="28">
        <v>340944</v>
      </c>
      <c r="F41" s="28">
        <v>125844</v>
      </c>
      <c r="G41" s="28">
        <v>768448</v>
      </c>
      <c r="H41" s="31">
        <v>8714732</v>
      </c>
      <c r="I41" s="29">
        <v>1018211</v>
      </c>
      <c r="J41" s="28">
        <v>500584</v>
      </c>
      <c r="K41" s="30">
        <f t="shared" si="2"/>
        <v>11947587</v>
      </c>
    </row>
    <row r="42" spans="1:11">
      <c r="A42" s="20">
        <v>38</v>
      </c>
      <c r="B42" s="15" t="s">
        <v>146</v>
      </c>
      <c r="C42" s="16" t="s">
        <v>56</v>
      </c>
      <c r="D42" s="28">
        <v>870125</v>
      </c>
      <c r="E42" s="28">
        <v>487778</v>
      </c>
      <c r="F42" s="28">
        <v>158003</v>
      </c>
      <c r="G42" s="28">
        <v>792809</v>
      </c>
      <c r="H42" s="28">
        <v>999821</v>
      </c>
      <c r="I42" s="29">
        <v>6036764</v>
      </c>
      <c r="J42" s="28">
        <v>607942</v>
      </c>
      <c r="K42" s="30">
        <f t="shared" si="2"/>
        <v>9953242</v>
      </c>
    </row>
    <row r="43" spans="1:11">
      <c r="A43" s="20">
        <v>39</v>
      </c>
      <c r="B43" s="15" t="s">
        <v>147</v>
      </c>
      <c r="C43" s="16" t="s">
        <v>54</v>
      </c>
      <c r="D43" s="28">
        <v>4903589</v>
      </c>
      <c r="E43" s="28">
        <v>691228</v>
      </c>
      <c r="F43" s="28">
        <v>140865</v>
      </c>
      <c r="G43" s="28">
        <v>587433</v>
      </c>
      <c r="H43" s="28">
        <v>775766</v>
      </c>
      <c r="I43" s="29">
        <v>705382</v>
      </c>
      <c r="J43" s="28">
        <v>364727</v>
      </c>
      <c r="K43" s="30">
        <f t="shared" si="2"/>
        <v>8168990</v>
      </c>
    </row>
    <row r="44" spans="1:11">
      <c r="A44" s="20">
        <v>40</v>
      </c>
      <c r="B44" s="15" t="s">
        <v>148</v>
      </c>
      <c r="C44" s="16" t="s">
        <v>55</v>
      </c>
      <c r="D44" s="28">
        <v>1122295</v>
      </c>
      <c r="E44" s="28">
        <v>255443</v>
      </c>
      <c r="F44" s="28">
        <v>123630</v>
      </c>
      <c r="G44" s="28">
        <v>547475</v>
      </c>
      <c r="H44" s="28">
        <v>392457</v>
      </c>
      <c r="I44" s="29">
        <v>4126956</v>
      </c>
      <c r="J44" s="28">
        <v>210093</v>
      </c>
      <c r="K44" s="30">
        <f t="shared" si="2"/>
        <v>6778349</v>
      </c>
    </row>
    <row r="45" spans="1:11">
      <c r="A45" s="20">
        <v>41</v>
      </c>
      <c r="B45" s="15" t="s">
        <v>149</v>
      </c>
      <c r="C45" s="16" t="s">
        <v>62</v>
      </c>
      <c r="D45" s="28">
        <v>4963023</v>
      </c>
      <c r="E45" s="28">
        <v>604866</v>
      </c>
      <c r="F45" s="28">
        <v>148270</v>
      </c>
      <c r="G45" s="28">
        <v>900097</v>
      </c>
      <c r="H45" s="28">
        <v>841172</v>
      </c>
      <c r="I45" s="29">
        <v>833718</v>
      </c>
      <c r="J45" s="28">
        <v>821832</v>
      </c>
      <c r="K45" s="30">
        <f t="shared" si="2"/>
        <v>9112978</v>
      </c>
    </row>
    <row r="46" spans="1:11">
      <c r="A46" s="20">
        <v>42</v>
      </c>
      <c r="B46" s="15" t="s">
        <v>150</v>
      </c>
      <c r="C46" s="16" t="s">
        <v>64</v>
      </c>
      <c r="D46" s="28">
        <v>611111</v>
      </c>
      <c r="E46" s="28">
        <v>288784</v>
      </c>
      <c r="F46" s="28">
        <v>76653</v>
      </c>
      <c r="G46" s="28">
        <v>447933</v>
      </c>
      <c r="H46" s="28">
        <v>3451010</v>
      </c>
      <c r="I46" s="29">
        <v>730372</v>
      </c>
      <c r="J46" s="28">
        <v>209311</v>
      </c>
      <c r="K46" s="30">
        <f t="shared" si="2"/>
        <v>5815174</v>
      </c>
    </row>
    <row r="47" spans="1:11">
      <c r="A47" s="20">
        <v>43</v>
      </c>
      <c r="B47" s="15" t="s">
        <v>151</v>
      </c>
      <c r="C47" s="16" t="s">
        <v>61</v>
      </c>
      <c r="D47" s="28">
        <v>686656</v>
      </c>
      <c r="E47" s="28">
        <v>183625</v>
      </c>
      <c r="F47" s="28">
        <v>74538</v>
      </c>
      <c r="G47" s="28">
        <v>370071</v>
      </c>
      <c r="H47" s="28">
        <v>4104830</v>
      </c>
      <c r="I47" s="29">
        <v>546646</v>
      </c>
      <c r="J47" s="28">
        <v>164286</v>
      </c>
      <c r="K47" s="30">
        <f t="shared" si="2"/>
        <v>6130652</v>
      </c>
    </row>
    <row r="48" spans="1:11">
      <c r="A48" s="20">
        <v>44</v>
      </c>
      <c r="B48" s="15" t="s">
        <v>152</v>
      </c>
      <c r="C48" s="16" t="s">
        <v>63</v>
      </c>
      <c r="D48" s="28">
        <v>7156960</v>
      </c>
      <c r="E48" s="28">
        <v>1360017</v>
      </c>
      <c r="F48" s="28">
        <v>197324</v>
      </c>
      <c r="G48" s="28">
        <v>1161887</v>
      </c>
      <c r="H48" s="28">
        <v>1058943</v>
      </c>
      <c r="I48" s="29">
        <v>1276010</v>
      </c>
      <c r="J48" s="28">
        <v>694715</v>
      </c>
      <c r="K48" s="30">
        <f t="shared" si="2"/>
        <v>12905856</v>
      </c>
    </row>
    <row r="49" spans="1:11">
      <c r="A49" s="20">
        <v>45</v>
      </c>
      <c r="B49" s="15" t="s">
        <v>153</v>
      </c>
      <c r="C49" s="16" t="s">
        <v>60</v>
      </c>
      <c r="D49" s="28">
        <v>1695136</v>
      </c>
      <c r="E49" s="28">
        <v>561856</v>
      </c>
      <c r="F49" s="28">
        <v>191583</v>
      </c>
      <c r="G49" s="28">
        <v>1251231</v>
      </c>
      <c r="H49" s="28">
        <v>9820183</v>
      </c>
      <c r="I49" s="29">
        <v>1166822</v>
      </c>
      <c r="J49" s="28">
        <v>887808</v>
      </c>
      <c r="K49" s="30">
        <f t="shared" si="2"/>
        <v>15574619</v>
      </c>
    </row>
    <row r="50" spans="1:11">
      <c r="A50" s="20">
        <v>46</v>
      </c>
      <c r="B50" s="15" t="s">
        <v>154</v>
      </c>
      <c r="C50" s="16" t="s">
        <v>59</v>
      </c>
      <c r="D50" s="28">
        <v>176877</v>
      </c>
      <c r="E50" s="28">
        <v>117246</v>
      </c>
      <c r="F50" s="28">
        <v>1480386</v>
      </c>
      <c r="G50" s="28">
        <v>293418</v>
      </c>
      <c r="H50" s="28">
        <v>192993</v>
      </c>
      <c r="I50" s="29">
        <v>371884</v>
      </c>
      <c r="J50" s="28">
        <v>209109</v>
      </c>
      <c r="K50" s="30">
        <f t="shared" si="2"/>
        <v>2841913</v>
      </c>
    </row>
    <row r="51" spans="1:11">
      <c r="A51" s="20">
        <v>47</v>
      </c>
      <c r="B51" s="15" t="s">
        <v>155</v>
      </c>
      <c r="C51" s="16" t="s">
        <v>65</v>
      </c>
      <c r="D51" s="28">
        <v>905637</v>
      </c>
      <c r="E51" s="28">
        <v>251415</v>
      </c>
      <c r="F51" s="28">
        <v>147364</v>
      </c>
      <c r="G51" s="28">
        <v>722414</v>
      </c>
      <c r="H51" s="28">
        <v>4693175</v>
      </c>
      <c r="I51" s="29">
        <v>2361747</v>
      </c>
      <c r="J51" s="28">
        <v>355164</v>
      </c>
      <c r="K51" s="30">
        <f t="shared" si="2"/>
        <v>9436916</v>
      </c>
    </row>
    <row r="52" spans="1:11">
      <c r="A52" s="20">
        <v>48</v>
      </c>
      <c r="B52" s="15" t="s">
        <v>156</v>
      </c>
      <c r="C52" s="16" t="s">
        <v>74</v>
      </c>
      <c r="D52" s="28">
        <v>4336370</v>
      </c>
      <c r="E52" s="28">
        <v>231173</v>
      </c>
      <c r="F52" s="28">
        <v>89497</v>
      </c>
      <c r="G52" s="28">
        <v>565637</v>
      </c>
      <c r="H52" s="28">
        <v>921270</v>
      </c>
      <c r="I52" s="29">
        <v>525219</v>
      </c>
      <c r="J52" s="28">
        <v>273409</v>
      </c>
      <c r="K52" s="30">
        <f t="shared" si="2"/>
        <v>6942575</v>
      </c>
    </row>
    <row r="53" spans="1:11">
      <c r="A53" s="20">
        <v>49</v>
      </c>
      <c r="B53" s="15" t="s">
        <v>157</v>
      </c>
      <c r="C53" s="16" t="s">
        <v>69</v>
      </c>
      <c r="D53" s="28">
        <v>109813</v>
      </c>
      <c r="E53" s="28">
        <v>113662</v>
      </c>
      <c r="F53" s="28">
        <v>1088182</v>
      </c>
      <c r="G53" s="28">
        <v>57847</v>
      </c>
      <c r="H53" s="28">
        <v>62872</v>
      </c>
      <c r="I53" s="29">
        <v>147664</v>
      </c>
      <c r="J53" s="28">
        <v>52287</v>
      </c>
      <c r="K53" s="30">
        <f t="shared" si="2"/>
        <v>1632327</v>
      </c>
    </row>
    <row r="54" spans="1:11">
      <c r="A54" s="20">
        <v>50</v>
      </c>
      <c r="B54" s="15" t="s">
        <v>158</v>
      </c>
      <c r="C54" s="16" t="s">
        <v>77</v>
      </c>
      <c r="D54" s="28">
        <v>9736649</v>
      </c>
      <c r="E54" s="28">
        <v>690205</v>
      </c>
      <c r="F54" s="28">
        <v>187334</v>
      </c>
      <c r="G54" s="28">
        <v>956771</v>
      </c>
      <c r="H54" s="28">
        <v>1050543</v>
      </c>
      <c r="I54" s="29">
        <v>2111461</v>
      </c>
      <c r="J54" s="28">
        <v>610439</v>
      </c>
      <c r="K54" s="30">
        <f t="shared" si="2"/>
        <v>15343402</v>
      </c>
    </row>
    <row r="55" spans="1:11">
      <c r="A55" s="20">
        <v>51</v>
      </c>
      <c r="B55" s="15" t="s">
        <v>159</v>
      </c>
      <c r="C55" s="16" t="s">
        <v>75</v>
      </c>
      <c r="D55" s="28">
        <v>568096</v>
      </c>
      <c r="E55" s="28">
        <v>231922</v>
      </c>
      <c r="F55" s="28">
        <v>75169</v>
      </c>
      <c r="G55" s="28">
        <v>491537</v>
      </c>
      <c r="H55" s="28">
        <v>6011252</v>
      </c>
      <c r="I55" s="29">
        <v>491003</v>
      </c>
      <c r="J55" s="28">
        <v>238337</v>
      </c>
      <c r="K55" s="30">
        <f t="shared" si="2"/>
        <v>8107316</v>
      </c>
    </row>
    <row r="56" spans="1:11">
      <c r="A56" s="20">
        <v>52</v>
      </c>
      <c r="B56" s="15" t="s">
        <v>160</v>
      </c>
      <c r="C56" s="16" t="s">
        <v>76</v>
      </c>
      <c r="D56" s="28">
        <v>467693</v>
      </c>
      <c r="E56" s="28">
        <v>122430</v>
      </c>
      <c r="F56" s="28">
        <v>2992742</v>
      </c>
      <c r="G56" s="28">
        <v>214172</v>
      </c>
      <c r="H56" s="28">
        <v>287737</v>
      </c>
      <c r="I56" s="29">
        <v>340237</v>
      </c>
      <c r="J56" s="28">
        <v>102542</v>
      </c>
      <c r="K56" s="30">
        <f t="shared" si="2"/>
        <v>4527553</v>
      </c>
    </row>
    <row r="57" spans="1:11">
      <c r="A57" s="20">
        <v>53</v>
      </c>
      <c r="B57" s="15" t="s">
        <v>161</v>
      </c>
      <c r="C57" s="16" t="s">
        <v>72</v>
      </c>
      <c r="D57" s="28">
        <v>3147249</v>
      </c>
      <c r="E57" s="28">
        <v>498060</v>
      </c>
      <c r="F57" s="28">
        <v>73351</v>
      </c>
      <c r="G57" s="28">
        <v>420111</v>
      </c>
      <c r="H57" s="28">
        <v>1174579</v>
      </c>
      <c r="I57" s="29">
        <v>377875</v>
      </c>
      <c r="J57" s="28">
        <v>188189</v>
      </c>
      <c r="K57" s="30">
        <f t="shared" si="2"/>
        <v>5879414</v>
      </c>
    </row>
    <row r="58" spans="1:11">
      <c r="A58" s="20">
        <v>54</v>
      </c>
      <c r="B58" s="15" t="s">
        <v>162</v>
      </c>
      <c r="C58" s="16" t="s">
        <v>73</v>
      </c>
      <c r="D58" s="28">
        <v>682827</v>
      </c>
      <c r="E58" s="28">
        <v>568310</v>
      </c>
      <c r="F58" s="28">
        <v>179528</v>
      </c>
      <c r="G58" s="28">
        <v>998579</v>
      </c>
      <c r="H58" s="28">
        <v>1189013</v>
      </c>
      <c r="I58" s="29">
        <v>6848694</v>
      </c>
      <c r="J58" s="28">
        <v>815415</v>
      </c>
      <c r="K58" s="30">
        <f t="shared" si="2"/>
        <v>11282366</v>
      </c>
    </row>
    <row r="59" spans="1:11">
      <c r="A59" s="20">
        <v>55</v>
      </c>
      <c r="B59" s="15" t="s">
        <v>163</v>
      </c>
      <c r="C59" s="16" t="s">
        <v>80</v>
      </c>
      <c r="D59" s="28">
        <v>2832888</v>
      </c>
      <c r="E59" s="28">
        <v>269346</v>
      </c>
      <c r="F59" s="28">
        <v>81370</v>
      </c>
      <c r="G59" s="28">
        <v>572373</v>
      </c>
      <c r="H59" s="28">
        <v>3963306</v>
      </c>
      <c r="I59" s="29">
        <v>584028</v>
      </c>
      <c r="J59" s="28">
        <v>325909</v>
      </c>
      <c r="K59" s="30">
        <f t="shared" si="2"/>
        <v>8629220</v>
      </c>
    </row>
    <row r="60" spans="1:11">
      <c r="A60" s="20">
        <v>56</v>
      </c>
      <c r="B60" s="15" t="s">
        <v>164</v>
      </c>
      <c r="C60" s="16" t="s">
        <v>78</v>
      </c>
      <c r="D60" s="28">
        <v>2769909</v>
      </c>
      <c r="E60" s="28">
        <v>654813</v>
      </c>
      <c r="F60" s="28">
        <v>193108</v>
      </c>
      <c r="G60" s="28">
        <v>755323</v>
      </c>
      <c r="H60" s="28">
        <v>933888</v>
      </c>
      <c r="I60" s="29">
        <v>10416482</v>
      </c>
      <c r="J60" s="28">
        <v>475391</v>
      </c>
      <c r="K60" s="30">
        <f t="shared" si="2"/>
        <v>16198914</v>
      </c>
    </row>
    <row r="61" spans="1:11">
      <c r="A61" s="20">
        <v>57</v>
      </c>
      <c r="B61" s="15" t="s">
        <v>165</v>
      </c>
      <c r="C61" s="16" t="s">
        <v>79</v>
      </c>
      <c r="D61" s="28">
        <v>526074</v>
      </c>
      <c r="E61" s="28">
        <v>206260</v>
      </c>
      <c r="F61" s="28">
        <v>82119</v>
      </c>
      <c r="G61" s="28">
        <v>227431</v>
      </c>
      <c r="H61" s="28">
        <v>278541</v>
      </c>
      <c r="I61" s="29">
        <v>6594639</v>
      </c>
      <c r="J61" s="28">
        <v>162420</v>
      </c>
      <c r="K61" s="30">
        <f t="shared" si="2"/>
        <v>8077484</v>
      </c>
    </row>
    <row r="62" spans="1:11">
      <c r="A62" s="20">
        <v>58</v>
      </c>
      <c r="B62" s="15" t="s">
        <v>166</v>
      </c>
      <c r="C62" s="16" t="s">
        <v>67</v>
      </c>
      <c r="D62" s="28">
        <v>487795</v>
      </c>
      <c r="E62" s="28">
        <v>175465</v>
      </c>
      <c r="F62" s="28">
        <v>84471</v>
      </c>
      <c r="G62" s="28">
        <v>464378</v>
      </c>
      <c r="H62" s="28">
        <v>4808768</v>
      </c>
      <c r="I62" s="29">
        <v>1096629</v>
      </c>
      <c r="J62" s="28">
        <v>311367</v>
      </c>
      <c r="K62" s="30">
        <f t="shared" si="2"/>
        <v>7428873</v>
      </c>
    </row>
    <row r="63" spans="1:11">
      <c r="A63" s="20">
        <v>59</v>
      </c>
      <c r="B63" s="15" t="s">
        <v>167</v>
      </c>
      <c r="C63" s="16" t="s">
        <v>71</v>
      </c>
      <c r="D63" s="28">
        <v>1737221</v>
      </c>
      <c r="E63" s="28">
        <v>615143</v>
      </c>
      <c r="F63" s="28">
        <v>242721</v>
      </c>
      <c r="G63" s="28">
        <v>1275195</v>
      </c>
      <c r="H63" s="28">
        <v>998366</v>
      </c>
      <c r="I63" s="29">
        <v>13877879</v>
      </c>
      <c r="J63" s="28">
        <v>578254</v>
      </c>
      <c r="K63" s="30">
        <f t="shared" si="2"/>
        <v>19324779</v>
      </c>
    </row>
    <row r="64" spans="1:11">
      <c r="A64" s="20">
        <v>60</v>
      </c>
      <c r="B64" s="15" t="s">
        <v>168</v>
      </c>
      <c r="C64" s="16" t="s">
        <v>70</v>
      </c>
      <c r="D64" s="28">
        <v>18923273</v>
      </c>
      <c r="E64" s="28">
        <v>699080</v>
      </c>
      <c r="F64" s="28">
        <v>270094</v>
      </c>
      <c r="G64" s="28">
        <v>2241375</v>
      </c>
      <c r="H64" s="28">
        <v>2405614</v>
      </c>
      <c r="I64" s="29">
        <v>1703860</v>
      </c>
      <c r="J64" s="28">
        <v>827711</v>
      </c>
      <c r="K64" s="30">
        <f t="shared" si="2"/>
        <v>27071007</v>
      </c>
    </row>
    <row r="65" spans="1:11">
      <c r="A65" s="20">
        <v>61</v>
      </c>
      <c r="B65" s="15" t="s">
        <v>169</v>
      </c>
      <c r="C65" s="16" t="s">
        <v>68</v>
      </c>
      <c r="D65" s="28">
        <v>197064</v>
      </c>
      <c r="E65" s="28">
        <v>128952</v>
      </c>
      <c r="F65" s="28">
        <v>47475</v>
      </c>
      <c r="G65" s="28">
        <v>280680</v>
      </c>
      <c r="H65" s="28">
        <v>2719867</v>
      </c>
      <c r="I65" s="29">
        <v>726667</v>
      </c>
      <c r="J65" s="28">
        <v>151086</v>
      </c>
      <c r="K65" s="30">
        <f t="shared" si="2"/>
        <v>4251791</v>
      </c>
    </row>
    <row r="66" spans="1:11">
      <c r="A66" s="20">
        <v>62</v>
      </c>
      <c r="B66" s="15" t="s">
        <v>170</v>
      </c>
      <c r="C66" s="16" t="s">
        <v>84</v>
      </c>
      <c r="D66" s="28">
        <v>3612780</v>
      </c>
      <c r="E66" s="28">
        <v>277413</v>
      </c>
      <c r="F66" s="28">
        <v>96114</v>
      </c>
      <c r="G66" s="28">
        <v>2038003</v>
      </c>
      <c r="H66" s="28">
        <v>1817854</v>
      </c>
      <c r="I66" s="29">
        <v>972311</v>
      </c>
      <c r="J66" s="28">
        <v>314837</v>
      </c>
      <c r="K66" s="30">
        <f t="shared" si="2"/>
        <v>9129312</v>
      </c>
    </row>
    <row r="67" spans="1:11">
      <c r="A67" s="20">
        <v>63</v>
      </c>
      <c r="B67" s="15" t="s">
        <v>171</v>
      </c>
      <c r="C67" s="16" t="s">
        <v>85</v>
      </c>
      <c r="D67" s="28">
        <v>959123</v>
      </c>
      <c r="E67" s="28">
        <v>724956</v>
      </c>
      <c r="F67" s="28">
        <v>219198</v>
      </c>
      <c r="G67" s="28">
        <v>1902207</v>
      </c>
      <c r="H67" s="28">
        <v>1031357</v>
      </c>
      <c r="I67" s="29">
        <v>7189918</v>
      </c>
      <c r="J67" s="28">
        <v>721748</v>
      </c>
      <c r="K67" s="30">
        <f t="shared" si="2"/>
        <v>12748507</v>
      </c>
    </row>
    <row r="68" spans="1:11">
      <c r="A68" s="20">
        <v>64</v>
      </c>
      <c r="B68" s="15" t="s">
        <v>172</v>
      </c>
      <c r="C68" s="16" t="s">
        <v>83</v>
      </c>
      <c r="D68" s="28">
        <v>1110007</v>
      </c>
      <c r="E68" s="28">
        <v>617317</v>
      </c>
      <c r="F68" s="28">
        <v>531539</v>
      </c>
      <c r="G68" s="28">
        <v>1242951</v>
      </c>
      <c r="H68" s="28">
        <v>1765581</v>
      </c>
      <c r="I68" s="29">
        <v>2292011</v>
      </c>
      <c r="J68" s="28">
        <v>2952098</v>
      </c>
      <c r="K68" s="30">
        <f t="shared" si="2"/>
        <v>10511504</v>
      </c>
    </row>
    <row r="69" spans="1:11">
      <c r="A69" s="20">
        <v>65</v>
      </c>
      <c r="B69" s="15" t="s">
        <v>173</v>
      </c>
      <c r="C69" s="16" t="s">
        <v>81</v>
      </c>
      <c r="D69" s="28">
        <v>205772</v>
      </c>
      <c r="E69" s="28">
        <v>1811677</v>
      </c>
      <c r="F69" s="28">
        <v>2175224</v>
      </c>
      <c r="G69" s="28">
        <v>154805</v>
      </c>
      <c r="H69" s="28">
        <v>199832</v>
      </c>
      <c r="I69" s="29">
        <v>1538660</v>
      </c>
      <c r="J69" s="28">
        <v>229415</v>
      </c>
      <c r="K69" s="30">
        <f t="shared" si="2"/>
        <v>6315385</v>
      </c>
    </row>
    <row r="70" spans="1:11">
      <c r="A70" s="20">
        <v>66</v>
      </c>
      <c r="B70" s="15" t="s">
        <v>174</v>
      </c>
      <c r="C70" s="16" t="s">
        <v>98</v>
      </c>
      <c r="D70" s="28">
        <v>301205</v>
      </c>
      <c r="E70" s="28">
        <v>162756</v>
      </c>
      <c r="F70" s="28">
        <v>145635</v>
      </c>
      <c r="G70" s="28">
        <v>1341577</v>
      </c>
      <c r="H70" s="28">
        <v>3084127</v>
      </c>
      <c r="I70" s="29">
        <v>997464</v>
      </c>
      <c r="J70" s="28">
        <v>699218</v>
      </c>
      <c r="K70" s="30">
        <f t="shared" si="2"/>
        <v>6731982</v>
      </c>
    </row>
    <row r="71" spans="1:11">
      <c r="A71" s="20">
        <v>67</v>
      </c>
      <c r="B71" s="15" t="s">
        <v>175</v>
      </c>
      <c r="C71" s="16" t="s">
        <v>97</v>
      </c>
      <c r="D71" s="28">
        <v>97865</v>
      </c>
      <c r="E71" s="28">
        <v>26844</v>
      </c>
      <c r="F71" s="28">
        <v>58550</v>
      </c>
      <c r="G71" s="28">
        <v>395265</v>
      </c>
      <c r="H71" s="28">
        <v>176496</v>
      </c>
      <c r="I71" s="29">
        <v>885437</v>
      </c>
      <c r="J71" s="28">
        <v>125132</v>
      </c>
      <c r="K71" s="30">
        <f t="shared" ref="K71:K87" si="3">SUM(D71:J71)</f>
        <v>1765589</v>
      </c>
    </row>
    <row r="72" spans="1:11">
      <c r="A72" s="20">
        <v>68</v>
      </c>
      <c r="B72" s="15" t="s">
        <v>176</v>
      </c>
      <c r="C72" s="16" t="s">
        <v>89</v>
      </c>
      <c r="D72" s="28">
        <v>165927</v>
      </c>
      <c r="E72" s="28">
        <v>38258</v>
      </c>
      <c r="F72" s="28">
        <v>28324</v>
      </c>
      <c r="G72" s="28">
        <v>171845</v>
      </c>
      <c r="H72" s="28">
        <v>1295287</v>
      </c>
      <c r="I72" s="29">
        <v>288734</v>
      </c>
      <c r="J72" s="28">
        <v>135701</v>
      </c>
      <c r="K72" s="30">
        <f t="shared" si="3"/>
        <v>2124076</v>
      </c>
    </row>
    <row r="73" spans="1:11">
      <c r="A73" s="20">
        <v>69</v>
      </c>
      <c r="B73" s="15" t="s">
        <v>177</v>
      </c>
      <c r="C73" s="16" t="s">
        <v>90</v>
      </c>
      <c r="D73" s="28">
        <v>458888</v>
      </c>
      <c r="E73" s="28">
        <v>40795</v>
      </c>
      <c r="F73" s="28">
        <v>291059</v>
      </c>
      <c r="G73" s="28">
        <v>250053</v>
      </c>
      <c r="H73" s="28">
        <v>114564</v>
      </c>
      <c r="I73" s="29">
        <v>960262</v>
      </c>
      <c r="J73" s="28">
        <v>343479</v>
      </c>
      <c r="K73" s="30">
        <f t="shared" si="3"/>
        <v>2459100</v>
      </c>
    </row>
    <row r="74" spans="1:11">
      <c r="A74" s="20">
        <v>70</v>
      </c>
      <c r="B74" s="15" t="s">
        <v>178</v>
      </c>
      <c r="C74" s="16" t="s">
        <v>99</v>
      </c>
      <c r="D74" s="28">
        <v>240964</v>
      </c>
      <c r="E74" s="28">
        <v>436060</v>
      </c>
      <c r="F74" s="28">
        <v>74403</v>
      </c>
      <c r="G74" s="28">
        <v>460157</v>
      </c>
      <c r="H74" s="28">
        <v>359754</v>
      </c>
      <c r="I74" s="29">
        <v>614035</v>
      </c>
      <c r="J74" s="28">
        <v>626295</v>
      </c>
      <c r="K74" s="30">
        <f t="shared" si="3"/>
        <v>2811668</v>
      </c>
    </row>
    <row r="75" spans="1:11">
      <c r="A75" s="20">
        <v>71</v>
      </c>
      <c r="B75" s="15" t="s">
        <v>179</v>
      </c>
      <c r="C75" s="16" t="s">
        <v>92</v>
      </c>
      <c r="D75" s="28">
        <v>112238</v>
      </c>
      <c r="E75" s="28">
        <v>60452</v>
      </c>
      <c r="F75" s="28">
        <v>4710844</v>
      </c>
      <c r="G75" s="28">
        <v>303953</v>
      </c>
      <c r="H75" s="28">
        <v>263370</v>
      </c>
      <c r="I75" s="29">
        <v>208413</v>
      </c>
      <c r="J75" s="28">
        <v>551681</v>
      </c>
      <c r="K75" s="30">
        <f t="shared" si="3"/>
        <v>6210951</v>
      </c>
    </row>
    <row r="76" spans="1:11">
      <c r="A76" s="20">
        <v>72</v>
      </c>
      <c r="B76" s="15" t="s">
        <v>180</v>
      </c>
      <c r="C76" s="16" t="s">
        <v>102</v>
      </c>
      <c r="D76" s="28">
        <v>348341</v>
      </c>
      <c r="E76" s="28">
        <v>212006</v>
      </c>
      <c r="F76" s="28">
        <v>99133</v>
      </c>
      <c r="G76" s="28">
        <v>863454</v>
      </c>
      <c r="H76" s="28">
        <v>837245</v>
      </c>
      <c r="I76" s="29">
        <v>3007187</v>
      </c>
      <c r="J76" s="28">
        <v>353625</v>
      </c>
      <c r="K76" s="30">
        <f t="shared" si="3"/>
        <v>5720991</v>
      </c>
    </row>
    <row r="77" spans="1:11">
      <c r="A77" s="20">
        <v>73</v>
      </c>
      <c r="B77" s="15" t="s">
        <v>181</v>
      </c>
      <c r="C77" s="16" t="s">
        <v>95</v>
      </c>
      <c r="D77" s="28">
        <v>528430</v>
      </c>
      <c r="E77" s="28">
        <v>107800</v>
      </c>
      <c r="F77" s="28">
        <v>60030</v>
      </c>
      <c r="G77" s="28">
        <v>292116</v>
      </c>
      <c r="H77" s="28">
        <v>1433734</v>
      </c>
      <c r="I77" s="29">
        <v>329106</v>
      </c>
      <c r="J77" s="28">
        <v>215177</v>
      </c>
      <c r="K77" s="30">
        <f t="shared" si="3"/>
        <v>2966393</v>
      </c>
    </row>
    <row r="78" spans="1:11">
      <c r="A78" s="20">
        <v>74</v>
      </c>
      <c r="B78" s="15" t="s">
        <v>182</v>
      </c>
      <c r="C78" s="16" t="s">
        <v>94</v>
      </c>
      <c r="D78" s="28">
        <v>206722</v>
      </c>
      <c r="E78" s="28">
        <v>92158</v>
      </c>
      <c r="F78" s="28">
        <v>104206</v>
      </c>
      <c r="G78" s="28">
        <v>540689</v>
      </c>
      <c r="H78" s="28">
        <v>2486155</v>
      </c>
      <c r="I78" s="29">
        <v>725217</v>
      </c>
      <c r="J78" s="28">
        <v>343057</v>
      </c>
      <c r="K78" s="30">
        <f t="shared" si="3"/>
        <v>4498204</v>
      </c>
    </row>
    <row r="79" spans="1:11">
      <c r="A79" s="20">
        <v>75</v>
      </c>
      <c r="B79" s="15" t="s">
        <v>183</v>
      </c>
      <c r="C79" s="16" t="s">
        <v>101</v>
      </c>
      <c r="D79" s="28">
        <v>4051576</v>
      </c>
      <c r="E79" s="28">
        <v>75882</v>
      </c>
      <c r="F79" s="28">
        <v>56014</v>
      </c>
      <c r="G79" s="28">
        <v>481294</v>
      </c>
      <c r="H79" s="28">
        <v>580215</v>
      </c>
      <c r="I79" s="29">
        <v>268865</v>
      </c>
      <c r="J79" s="28">
        <v>193828</v>
      </c>
      <c r="K79" s="30">
        <f t="shared" si="3"/>
        <v>5707674</v>
      </c>
    </row>
    <row r="80" spans="1:11">
      <c r="A80" s="20">
        <v>76</v>
      </c>
      <c r="B80" s="15" t="s">
        <v>184</v>
      </c>
      <c r="C80" s="16" t="s">
        <v>104</v>
      </c>
      <c r="D80" s="28">
        <v>575777</v>
      </c>
      <c r="E80" s="28">
        <v>332699</v>
      </c>
      <c r="F80" s="28">
        <v>7116045</v>
      </c>
      <c r="G80" s="28">
        <v>1226802</v>
      </c>
      <c r="H80" s="28">
        <v>2604313</v>
      </c>
      <c r="I80" s="29">
        <v>1374128</v>
      </c>
      <c r="J80" s="28">
        <v>526950</v>
      </c>
      <c r="K80" s="30">
        <f t="shared" si="3"/>
        <v>13756714</v>
      </c>
    </row>
    <row r="81" spans="1:11">
      <c r="A81" s="20">
        <v>77</v>
      </c>
      <c r="B81" s="15" t="s">
        <v>185</v>
      </c>
      <c r="C81" s="16" t="s">
        <v>100</v>
      </c>
      <c r="D81" s="28">
        <v>468823</v>
      </c>
      <c r="E81" s="28">
        <v>54957</v>
      </c>
      <c r="F81" s="28">
        <v>46502</v>
      </c>
      <c r="G81" s="28">
        <v>412386</v>
      </c>
      <c r="H81" s="28">
        <v>3130417</v>
      </c>
      <c r="I81" s="29">
        <v>497781</v>
      </c>
      <c r="J81" s="28">
        <v>193405</v>
      </c>
      <c r="K81" s="30">
        <f t="shared" si="3"/>
        <v>4804271</v>
      </c>
    </row>
    <row r="82" spans="1:11">
      <c r="A82" s="20">
        <v>78</v>
      </c>
      <c r="B82" s="15" t="s">
        <v>186</v>
      </c>
      <c r="C82" s="16" t="s">
        <v>105</v>
      </c>
      <c r="D82" s="28">
        <v>205031</v>
      </c>
      <c r="E82" s="28">
        <v>73346</v>
      </c>
      <c r="F82" s="28">
        <v>93638</v>
      </c>
      <c r="G82" s="28">
        <v>760093</v>
      </c>
      <c r="H82" s="28">
        <v>4001268</v>
      </c>
      <c r="I82" s="29">
        <v>2088143</v>
      </c>
      <c r="J82" s="28">
        <v>365885</v>
      </c>
      <c r="K82" s="30">
        <f t="shared" si="3"/>
        <v>7587404</v>
      </c>
    </row>
    <row r="83" spans="1:11">
      <c r="A83" s="20">
        <v>79</v>
      </c>
      <c r="B83" s="15" t="s">
        <v>187</v>
      </c>
      <c r="C83" s="16" t="s">
        <v>96</v>
      </c>
      <c r="D83" s="28">
        <v>2460368</v>
      </c>
      <c r="E83" s="28">
        <v>209892</v>
      </c>
      <c r="F83" s="28">
        <v>228704</v>
      </c>
      <c r="G83" s="28">
        <v>581273</v>
      </c>
      <c r="H83" s="28">
        <v>904673</v>
      </c>
      <c r="I83" s="29">
        <v>623124</v>
      </c>
      <c r="J83" s="28">
        <v>1286620</v>
      </c>
      <c r="K83" s="30">
        <f t="shared" si="3"/>
        <v>6294654</v>
      </c>
    </row>
    <row r="84" spans="1:11" ht="28.8">
      <c r="A84" s="20">
        <v>80</v>
      </c>
      <c r="B84" s="15" t="s">
        <v>188</v>
      </c>
      <c r="C84" s="16" t="s">
        <v>91</v>
      </c>
      <c r="D84" s="28">
        <v>1176918</v>
      </c>
      <c r="E84" s="28">
        <v>344325</v>
      </c>
      <c r="F84" s="28">
        <v>129994</v>
      </c>
      <c r="G84" s="28">
        <v>543437</v>
      </c>
      <c r="H84" s="28">
        <v>278799</v>
      </c>
      <c r="I84" s="29">
        <v>533714</v>
      </c>
      <c r="J84" s="28">
        <v>794124</v>
      </c>
      <c r="K84" s="30">
        <f t="shared" si="3"/>
        <v>3801311</v>
      </c>
    </row>
    <row r="85" spans="1:11">
      <c r="A85" s="20">
        <v>81</v>
      </c>
      <c r="B85" s="15" t="s">
        <v>189</v>
      </c>
      <c r="C85" s="16" t="s">
        <v>88</v>
      </c>
      <c r="D85" s="28">
        <v>145001</v>
      </c>
      <c r="E85" s="28">
        <v>51363</v>
      </c>
      <c r="F85" s="28">
        <v>62143</v>
      </c>
      <c r="G85" s="28">
        <v>348341</v>
      </c>
      <c r="H85" s="28">
        <v>1091314</v>
      </c>
      <c r="I85" s="29">
        <v>832382</v>
      </c>
      <c r="J85" s="28">
        <v>318326</v>
      </c>
      <c r="K85" s="30">
        <f t="shared" si="3"/>
        <v>2848870</v>
      </c>
    </row>
    <row r="86" spans="1:11">
      <c r="A86" s="20">
        <v>82</v>
      </c>
      <c r="B86" s="15" t="s">
        <v>190</v>
      </c>
      <c r="C86" s="16" t="s">
        <v>103</v>
      </c>
      <c r="D86" s="28">
        <v>558867</v>
      </c>
      <c r="E86" s="28">
        <v>293384</v>
      </c>
      <c r="F86" s="28">
        <v>4279857</v>
      </c>
      <c r="G86" s="28">
        <v>1628832</v>
      </c>
      <c r="H86" s="28">
        <v>1540478</v>
      </c>
      <c r="I86" s="29">
        <v>972945</v>
      </c>
      <c r="J86" s="28">
        <v>1192560</v>
      </c>
      <c r="K86" s="30">
        <f t="shared" si="3"/>
        <v>10466923</v>
      </c>
    </row>
    <row r="87" spans="1:11">
      <c r="A87" s="20">
        <v>83</v>
      </c>
      <c r="B87" s="15" t="s">
        <v>191</v>
      </c>
      <c r="C87" s="16" t="s">
        <v>93</v>
      </c>
      <c r="D87" s="28">
        <v>1030649</v>
      </c>
      <c r="E87" s="28">
        <v>498626</v>
      </c>
      <c r="F87" s="28">
        <v>141196</v>
      </c>
      <c r="G87" s="28">
        <v>846122</v>
      </c>
      <c r="H87" s="28">
        <v>299512</v>
      </c>
      <c r="I87" s="29">
        <v>525259</v>
      </c>
      <c r="J87" s="28">
        <v>668358</v>
      </c>
      <c r="K87" s="30">
        <f t="shared" si="3"/>
        <v>4009722</v>
      </c>
    </row>
    <row r="88" spans="1:11">
      <c r="A88" s="22"/>
      <c r="B88" s="8" t="s">
        <v>109</v>
      </c>
      <c r="C88" s="22"/>
      <c r="D88" s="32">
        <f t="shared" ref="D88" si="4">SUM(D5:D87)</f>
        <v>110286604</v>
      </c>
      <c r="E88" s="32">
        <f t="shared" ref="E88:J88" si="5">SUM(E5:E87)</f>
        <v>28913373</v>
      </c>
      <c r="F88" s="32">
        <f t="shared" si="5"/>
        <v>58065889</v>
      </c>
      <c r="G88" s="32">
        <f t="shared" ref="G88" si="6">SUM(G5:G87)</f>
        <v>52138834</v>
      </c>
      <c r="H88" s="32">
        <f t="shared" ref="H88" si="7">SUM(H5:H87)</f>
        <v>131226705</v>
      </c>
      <c r="I88" s="32">
        <f>SUM(I5:I87)</f>
        <v>132752195</v>
      </c>
      <c r="J88" s="32">
        <f t="shared" si="5"/>
        <v>38944841</v>
      </c>
      <c r="K88" s="33">
        <f>SUM(K5:K87)</f>
        <v>552328441</v>
      </c>
    </row>
    <row r="90" spans="1:11">
      <c r="D90" s="23"/>
      <c r="E90" s="23"/>
      <c r="F90" s="23"/>
      <c r="G90" s="23"/>
      <c r="H90" s="23"/>
      <c r="I90" s="23"/>
      <c r="J90" s="23"/>
      <c r="K90" s="24"/>
    </row>
    <row r="92" spans="1:11">
      <c r="K92" s="24"/>
    </row>
  </sheetData>
  <mergeCells count="5">
    <mergeCell ref="D3:K3"/>
    <mergeCell ref="A1:K2"/>
    <mergeCell ref="B3:B4"/>
    <mergeCell ref="C3:C4"/>
    <mergeCell ref="A3:A4"/>
  </mergeCells>
  <pageMargins left="0.11811023622047245" right="0.11811023622047245" top="0.15748031496062992" bottom="0.15748031496062992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ПВК</vt:lpstr>
      <vt:lpstr>Коэфф дифернц</vt:lpstr>
      <vt:lpstr>Финансирование СМО</vt:lpstr>
      <vt:lpstr>'Финансирование СМО'!Заголовки_для_печати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ovostretsova</cp:lastModifiedBy>
  <cp:lastPrinted>2018-02-27T14:18:02Z</cp:lastPrinted>
  <dcterms:created xsi:type="dcterms:W3CDTF">2016-12-28T06:45:13Z</dcterms:created>
  <dcterms:modified xsi:type="dcterms:W3CDTF">2018-03-19T11:19:36Z</dcterms:modified>
</cp:coreProperties>
</file>